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65841ff85bb83daf/Documentos/2025/PROCESSOS/OBRAS/PAVIMENTAÇÃO PRAÇA DE EVENTOS^J COLONIA E 42/ORÇAMENTO/"/>
    </mc:Choice>
  </mc:AlternateContent>
  <xr:revisionPtr revIDLastSave="107" documentId="11_B26A6E696F58DA6674E44FC3B8D98E4DB6417977" xr6:coauthVersionLast="47" xr6:coauthVersionMax="47" xr10:uidLastSave="{6E0246F9-E013-471B-B21B-43B9532A2EE2}"/>
  <bookViews>
    <workbookView xWindow="-120" yWindow="-120" windowWidth="21840" windowHeight="13140" xr2:uid="{00000000-000D-0000-FFFF-FFFF00000000}"/>
  </bookViews>
  <sheets>
    <sheet name="Orçamento Sintético" sheetId="1" r:id="rId1"/>
    <sheet name="Resumo_Orçamento" sheetId="3" r:id="rId2"/>
    <sheet name="BDI_NÃO DES." sheetId="6" r:id="rId3"/>
    <sheet name="COMPOSIÇÕES" sheetId="2" r:id="rId4"/>
    <sheet name="CRONOGRAMA" sheetId="4" r:id="rId5"/>
  </sheets>
  <externalReferences>
    <externalReference r:id="rId6"/>
  </externalReferences>
  <definedNames>
    <definedName name="ACOMPANHAMENTO" hidden="1">IF(VALUE([1]MENU!$O$4)=2,"BM","PLE")</definedName>
    <definedName name="_xlnm.Print_Area" localSheetId="0">'Orçamento Sintético'!$A$1:$J$77</definedName>
    <definedName name="AUTOEVENTO" hidden="1">[1]CÁLCULO!$A$12</definedName>
    <definedName name="BDI.Filtro" hidden="1">#REF!</definedName>
    <definedName name="BDI.Opcao" hidden="1">#REF!</definedName>
    <definedName name="BDI.TipoObra" hidden="1">#REF!</definedName>
    <definedName name="BM.AFAcumulado" hidden="1">[1]BM!$R1</definedName>
    <definedName name="BM.AFAnterior" hidden="1">[1]BM!$Q1</definedName>
    <definedName name="BM.MaxMed" hidden="1">IF(RegimeExecucao="Global",1,[1]BM!$G1)</definedName>
    <definedName name="BM.MEDAcumulado" hidden="1">IF(COUNTIF([1]BM!$AB$13:$AM$13,BM.medicao)&gt;0,SUM(OFFSET([1]BM!$AB1,0,0,1,MATCH(BM.medicao,[1]BM!$AB$13:$AM$13,0))),0)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hidden="1">IF(RegimeExecucao="Global",-1,-[1]BM!$G1)</definedName>
    <definedName name="CAIXA.Modo" hidden="1">[1]BM!$A$3</definedName>
    <definedName name="CÁLCULO.NúmeroDeEventos" hidden="1">IF(AUTOEVENTO&lt;&gt;"manual",MAX([1]CÁLCULO!$M$15:$M$266),MAX(OFFSET([1]EVENTOS!$C$14:$C$65,1,0)))</definedName>
    <definedName name="CÁLCULO.NúmeroDeFrentes" hidden="1">COLUMN([1]CÁLCULO!$AA$15)-COLUMN([1]CÁLCULO!$Q$15)</definedName>
    <definedName name="CÁLCULO.TotalAdmLocal" hidden="1">IF(AUTOEVENTO="manual",SUMIF([1]CÁLCULO!$M$15:$M$266,1,[1]ORÇAMENTO!$X$15:$X$266),0)</definedName>
    <definedName name="CRONO.LinhasNecessarias" hidden="1">COUNTIF([1]QCI!$B$13:$B$24,"Manual")+COUNTIF([1]QCI!$B$13:$B$24,"SemiAuto")+COUNT(ORÇAMENTO.ListaCrono)</definedName>
    <definedName name="CRONO.MaxParc" hidden="1">[1]CRONO!$G65536+[1]CRONO!A1</definedName>
    <definedName name="CRONO.NivelExibicao" hidden="1">[1]CRONO!$G$10</definedName>
    <definedName name="CRONOPLE.ValorDoEvento" hidden="1">SUMIF([1]CÁLCULO!$M$15:$M$266,[1]CRONOPLE!$B1,OFFSET([1]CÁLCULO!$AA$15:$AA$266,0,[1]CRONOPLE!A$12))</definedName>
    <definedName name="DESONERACAO" hidden="1">IF(OR(Import.Desoneracao="DESONERADO",Import.Desoneracao="SIM"),"SIM","NÃO")</definedName>
    <definedName name="ENCARGOS" hidden="1">IF(RegimeExecucao="Global",1,[1]BM!$G1)</definedName>
    <definedName name="EVENTOS.Lista" hidden="1">[1]EVENTOS!$C$15:OFFSET([1]EVENTOS!$C$65,-1,0)</definedName>
    <definedName name="EVENTOS.ListaValidacao" hidden="1">[1]EVENTOS!$B$15:OFFSET([1]EVENTOS!$B$65,-1,0)</definedName>
    <definedName name="Excel_BuiltIn_Database" hidden="1">TEXT(Import.DataBase,"mm-aaaa")</definedName>
    <definedName name="Import.Apelido" hidden="1">#REF!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OFFSET([1]BM!$R$15,1,0):OFFSET([1]BM!$R$266,-1,0)</definedName>
    <definedName name="Import.CNPJ" hidden="1">#REF!</definedName>
    <definedName name="Import.Código" hidden="1">OFFSET([1]ORÇAMENTO!$Q$15,1,0):OFFSET([1]ORÇAMENTO!$Q$266,-1,0)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OFFSET([1]CRONOPLE!$F$15,1,1):OFFSET([1]CRONOPLE!$AF$65,-1,-1)</definedName>
    <definedName name="Import.CTEF" hidden="1">#REF!</definedName>
    <definedName name="Import.CustoUnitário" hidden="1">OFFSET([1]ORÇAMENTO!$U$15,1,0):OFFSET([1]ORÇAMENTO!$U$266,-1,0)</definedName>
    <definedName name="Import.DataBase" hidden="1">OFFSET(#REF!,0,-1)</definedName>
    <definedName name="Import.DataBaseLicit" hidden="1">OFFSET(#REF!,0,-1)</definedName>
    <definedName name="Import.DataEmissaoLicit" hidden="1">#REF!</definedName>
    <definedName name="Import.DataInicioObra" hidden="1">#REF!</definedName>
    <definedName name="Import.DescLote" hidden="1">#REF!</definedName>
    <definedName name="Import.Descrição" hidden="1">OFFSET([1]ORÇAMENTO!$R$15,1,0):OFFSET([1]ORÇAMENTO!$R$266,-1,0)</definedName>
    <definedName name="Import.Desoneracao" hidden="1">OFFSET(#REF!,0,-1)</definedName>
    <definedName name="Import.empresa" hidden="1">#REF!</definedName>
    <definedName name="Import.Eventos.Nomes" hidden="1">OFFSET([1]EVENTOS!$D$15,1,0):OFFSET([1]EVENTOS!$D$65,-1,0)</definedName>
    <definedName name="Import.Fonte" hidden="1">OFFSET([1]ORÇAMENTO!$P$15,1,0):OFFSET([1]ORÇAMENTO!$P$266,-1,0)</definedName>
    <definedName name="Import.FrenteDeObra" hidden="1">[1]CÁLCULO!$Q$12:OFFSET([1]CÁLCULO!$AA$12,0,-1)</definedName>
    <definedName name="Import.Município" hidden="1">#REF!</definedName>
    <definedName name="Import.Nível" hidden="1">OFFSET([1]ORÇAMENTO!$M$15,1,0):OFFSET([1]ORÇAMENTO!$M$266,-1,0)</definedName>
    <definedName name="Import.OpcaoBDI" hidden="1">OFFSET([1]ORÇAMENTO!$V$15,1,0):OFFSET([1]ORÇAMENTO!$V$266,-1,0)</definedName>
    <definedName name="Import.ORÇAMENTO.DivRecurso" hidden="1">OFFSET([1]ORÇAMENTO!$Y$15,1,0):OFFSET([1]ORÇAMENTO!$Y$266,-1,0)</definedName>
    <definedName name="Import.PLE" hidden="1">OFFSET([1]PLE!$G$15,1,1):OFFSET([1]PLE!$AG$65,-1,-1)</definedName>
    <definedName name="Import.PLQ" hidden="1">OFFSET([1]CÁLCULO!$P$15,1,1):OFFSET([1]CÁLCULO!$AA$266,-1,-1)</definedName>
    <definedName name="Import.PLQ.MemCalc" hidden="1">OFFSET([1]CÁLCULO!$I$15,1,0):OFFSET([1]CÁLCULO!$I$266,-1,0)</definedName>
    <definedName name="IMport.Prefeito" hidden="1">#REF!</definedName>
    <definedName name="Import.Proponente" hidden="1">#REF!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OFFSET([1]ORÇAMENTO!$AJ$15,1,0):OFFSET([1]ORÇAMENTO!$AJ$266,-1,0)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Unidade" hidden="1">OFFSET([1]ORÇAMENTO!$S$15,1,0):OFFSET([1]ORÇAMENTO!$S$266,-1,0)</definedName>
    <definedName name="Import.UnitarioLicitado" hidden="1">OFFSET([1]ORÇAMENTO!$AL$15,1,0):OFFSET([1]ORÇAMENTO!$AL$266,-1,0)</definedName>
    <definedName name="MENU.CRONO" hidden="1">OFFSET([1]CRONO!$T$11,1,0)</definedName>
    <definedName name="Objeto" hidden="1">[1]MENU!$J$1</definedName>
    <definedName name="ORÇAMENTO.BancoRef" hidden="1">[1]ORÇAMENTO!$F$8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Crono" hidden="1">OFFSET([1]ORÇAMENTO!$AD$15,1,0):OFFSET([1]ORÇAMENTO!$AD$266,-1,0)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OFFSET([1]ORÇAMENTO!$P$15,1,0):OFFSET([1]ORÇAMENTO!$S$266,-1,0)</definedName>
    <definedName name="ORÇAMENTO.PasteFormat2" hidden="1">OFFSET([1]ORÇAMENTO!$U$15,1,0):OFFSET([1]ORÇAMENTO!$V$266,-1,0)</definedName>
    <definedName name="ORÇAMENTO.PrecoUnitarioLicitado" hidden="1">[1]ORÇAMENTO!$AL1</definedName>
    <definedName name="ORÇAMENTO.RangeQuant" hidden="1">OFFSET([1]ORÇAMENTO!$T$15,1,0):OFFSET([1]ORÇAMENTO!$T$266,-1,0)</definedName>
    <definedName name="ORÇAMENTO.SumCPMANUAL" hidden="1">SUMIF([1]ORÇAMENTO!$Z$15:$Z$266,"CP",[1]ORÇAMENTO!$AA$15:$AA$266)</definedName>
    <definedName name="ORÇAMENTO.SumINVMANUAL" hidden="1">SUMIF([1]ORÇAMENTO!$Z$15:$Z$266,"RP",[1]ORÇAMENTO!$X$15:$X$266)+SUMIF([1]ORÇAMENTO!$Z$15:$Z$266,"CP",[1]ORÇAMENTO!$X$15:$X$266)+SUMIF([1]ORÇAMENTO!$Z$15:$Z$266,"OU",[1]ORÇAMENTO!$X$15:$X$266)</definedName>
    <definedName name="ORÇAMENTO.SumOUTROSMANUAL" hidden="1">SUMIF([1]ORÇAMENTO!$Z$15:$Z$266,"OU",[1]ORÇAMENTO!$AB$15:$AB$266)</definedName>
    <definedName name="ORÇAMENTO.SumREPASSEMANUAL" hidden="1">ORÇAMENTO.SumINVMANUAL-ORÇAMENTO.SumCPMANUAL-ORÇAMENTO.SumOUTROSMANUAL</definedName>
    <definedName name="ORÇAMENTO.Unidade" hidden="1">[1]ORÇAMENTO!$S1</definedName>
    <definedName name="PLE.firstrow" hidden="1">[1]PLE!$15:$15</definedName>
    <definedName name="PLE.lastrow" hidden="1">[1]PLE!$65:$65</definedName>
    <definedName name="PLE.Medicao" hidden="1">[1]PLE!$J$9</definedName>
    <definedName name="PLE.ValorDoEvento" hidden="1">SUMIF([1]CÁLCULO!$M$15:$M$266,[1]PLE!$B1,OFFSET([1]CÁLCULO!$AA$15:$AA$266,0,[1]PLE!A$12))</definedName>
    <definedName name="PO.ValoresBDI" hidden="1">OFFSET([1]ORÇAMENTO!$AH$15,1,0):OFFSET([1]ORÇAMENTO!$AH$266,-1,0)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OFFSET(#REF!,1,0,COUNTA(#REF!)-1,1)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OFFSET(#REF!,1,MATCH([1]QCI!$E1,#REF!,0)-1,INDEX(#REF!,MATCH([1]QCI!$E1,#REF!,0)+1))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hidden="1">QCI.SumINVMANUAL-QCI.CPManual-QCI.OutrosManual</definedName>
    <definedName name="REFERENCIA.Descricao" hidden="1">IF(ISNUMBER([1]ORÇAMENTO!$AF1),OFFSET(INDIRECT(ORÇAMENTO.BancoRef),[1]ORÇAMENTO!$AF1-1,3,1),[1]ORÇAMENTO!$AF1)</definedName>
    <definedName name="REFERENCIA.Desonerado" hidden="1">IF(ISNUMBER([1]ORÇAMENTO!$AF1),VALUE(OFFSET(INDIRECT(ORÇAMENTO.BancoRef),[1]ORÇAMENTO!$AF1-1,5,1)),0)</definedName>
    <definedName name="REFERENCIA.NaoDesonerado" hidden="1">IF(ISNUMBER([1]ORÇAMENTO!$AF1),VALUE(OFFSET(INDIRECT(ORÇAMENTO.BancoRef),[1]ORÇAMENTO!$AF1-1,6,1)),0)</definedName>
    <definedName name="REFERENCIA.Unidade" hidden="1">IF(ISNUMBER([1]ORÇAMENTO!$AF1),OFFSET(INDIRECT(ORÇAMENTO.BancoRef),[1]ORÇAMENTO!$AF1-1,4,1),"-")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" hidden="1">IF(RegimeExecucao="Global",-1,-[1]BM!$G1)</definedName>
    <definedName name="SENHAGT" hidden="1">"PM3CAIXA"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SSSSSSFFV" hidden="1">TEXT(Import.DataBase,"mm-aaaa")</definedName>
    <definedName name="TIPOORCAMENTO" hidden="1">IF(VALUE([1]MENU!$O$3)=2,"Licitado","Proposto")</definedName>
    <definedName name="_xlnm.Print_Titles" localSheetId="3">COMPOSIÇÕES!$1:$4</definedName>
    <definedName name="_xlnm.Print_Titles" localSheetId="4">CRONOGRAMA!$1:$5</definedName>
    <definedName name="_xlnm.Print_Titles" localSheetId="0">'Orçamento Sintético'!$1:$5</definedName>
    <definedName name="Versao" hidden="1">[1]MENU!$J$2</definedName>
    <definedName name="VTOTAL1" hidden="1">ROUND([1]ORÇAMENTO!$T1*[1]ORÇAMENTO!$W1,15-13*[1]ORÇAMENTO!$AF$11)</definedName>
    <definedName name="VTOTALBM" hidden="1">IF([1]BM!$I1=0,0,CHOOSE(MATCH(RegimeExecucao,{"Global","Unitário"},0),ROUND(ROUND([1]BM!IT1,15-13*[1]BM!$A$9)/100*[1]BM!$I1,15-13*[1]ORÇAMENTO!$AF$11),ROUND(ROUND([1]BM!IT1,15-13*[1]BM!$A$9)*ROUND([1]BM!$H1,15-13*[1]ORÇAMENTO!$AF$10),15-13*[1]ORÇAMENTO!$AF$11)))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1" i="1" l="1"/>
  <c r="I52" i="1"/>
  <c r="I42" i="1"/>
  <c r="I33" i="1"/>
  <c r="I27" i="1"/>
  <c r="I18" i="1"/>
  <c r="I9" i="1"/>
  <c r="H61" i="1"/>
  <c r="H59" i="1"/>
  <c r="I59" i="1" s="1"/>
  <c r="H58" i="1"/>
  <c r="I58" i="1" s="1"/>
  <c r="H56" i="1"/>
  <c r="I56" i="1" s="1"/>
  <c r="H52" i="1"/>
  <c r="H50" i="1"/>
  <c r="I50" i="1" s="1"/>
  <c r="H49" i="1"/>
  <c r="I49" i="1" s="1"/>
  <c r="H47" i="1"/>
  <c r="I47" i="1" s="1"/>
  <c r="H42" i="1"/>
  <c r="H40" i="1"/>
  <c r="I40" i="1" s="1"/>
  <c r="H39" i="1"/>
  <c r="I39" i="1" s="1"/>
  <c r="H37" i="1"/>
  <c r="I37" i="1" s="1"/>
  <c r="H33" i="1"/>
  <c r="H31" i="1"/>
  <c r="I31" i="1" s="1"/>
  <c r="H30" i="1"/>
  <c r="I30" i="1" s="1"/>
  <c r="H29" i="1"/>
  <c r="I29" i="1" s="1"/>
  <c r="H27" i="1"/>
  <c r="H23" i="1"/>
  <c r="I23" i="1" s="1"/>
  <c r="H21" i="1"/>
  <c r="I21" i="1" s="1"/>
  <c r="H20" i="1"/>
  <c r="I20" i="1" s="1"/>
  <c r="H18" i="1"/>
  <c r="H14" i="1"/>
  <c r="I14" i="1" s="1"/>
  <c r="H12" i="1"/>
  <c r="I12" i="1" s="1"/>
  <c r="H11" i="1"/>
  <c r="I11" i="1" s="1"/>
  <c r="H9" i="1"/>
  <c r="B14" i="4"/>
  <c r="B10" i="3"/>
  <c r="A68" i="1" l="1"/>
  <c r="A37" i="6" s="1"/>
  <c r="B13" i="3"/>
  <c r="B20" i="4" s="1"/>
  <c r="B12" i="3"/>
  <c r="B18" i="4" s="1"/>
  <c r="B11" i="3"/>
  <c r="B16" i="4" s="1"/>
  <c r="B9" i="3"/>
  <c r="B12" i="4" s="1"/>
  <c r="B8" i="3"/>
  <c r="B10" i="4" s="1"/>
  <c r="B7" i="3"/>
  <c r="B8" i="4" s="1"/>
  <c r="B6" i="3"/>
  <c r="B6" i="4" s="1"/>
  <c r="I38" i="1" l="1"/>
  <c r="I41" i="1"/>
  <c r="I36" i="1"/>
  <c r="I46" i="1"/>
  <c r="I35" i="1" l="1"/>
  <c r="I48" i="1"/>
  <c r="I51" i="1"/>
  <c r="J8" i="2"/>
  <c r="J7" i="2"/>
  <c r="J9" i="2" s="1"/>
  <c r="F9" i="2" s="1"/>
  <c r="A28" i="4"/>
  <c r="A13" i="2"/>
  <c r="A19" i="3"/>
  <c r="C14" i="4" l="1"/>
  <c r="G10" i="3"/>
  <c r="I45" i="1"/>
  <c r="C18" i="4" l="1"/>
  <c r="H15" i="4"/>
  <c r="L15" i="4"/>
  <c r="E15" i="4"/>
  <c r="I15" i="4"/>
  <c r="G15" i="4"/>
  <c r="F15" i="4"/>
  <c r="J15" i="4"/>
  <c r="K15" i="4"/>
  <c r="G12" i="3"/>
  <c r="I8" i="1"/>
  <c r="J17" i="6"/>
  <c r="J19" i="6" s="1"/>
  <c r="I19" i="4" l="1"/>
  <c r="E19" i="4"/>
  <c r="F19" i="4"/>
  <c r="J19" i="4"/>
  <c r="H19" i="4"/>
  <c r="G19" i="4"/>
  <c r="K19" i="4"/>
  <c r="L19" i="4"/>
  <c r="I60" i="1" l="1"/>
  <c r="I55" i="1"/>
  <c r="I57" i="1" l="1"/>
  <c r="I54" i="1" s="1"/>
  <c r="C20" i="4" l="1"/>
  <c r="I44" i="1"/>
  <c r="G13" i="3"/>
  <c r="G11" i="3" s="1"/>
  <c r="H21" i="4" l="1"/>
  <c r="H17" i="4" s="1"/>
  <c r="L21" i="4"/>
  <c r="F21" i="4"/>
  <c r="J21" i="4"/>
  <c r="G21" i="4"/>
  <c r="K21" i="4"/>
  <c r="I21" i="4"/>
  <c r="I17" i="4" s="1"/>
  <c r="C16" i="4"/>
  <c r="E21" i="4"/>
  <c r="E17" i="4" s="1"/>
  <c r="E16" i="4" l="1"/>
  <c r="I16" i="4"/>
  <c r="H16" i="4"/>
  <c r="J17" i="4"/>
  <c r="J16" i="4" s="1"/>
  <c r="G17" i="4"/>
  <c r="G16" i="4" s="1"/>
  <c r="L17" i="4"/>
  <c r="L16" i="4" s="1"/>
  <c r="F17" i="4"/>
  <c r="F16" i="4" s="1"/>
  <c r="K17" i="4"/>
  <c r="K16" i="4" s="1"/>
  <c r="I32" i="1"/>
  <c r="I26" i="1"/>
  <c r="I28" i="1" l="1"/>
  <c r="I25" i="1" s="1"/>
  <c r="C12" i="4" s="1"/>
  <c r="I22" i="1"/>
  <c r="I17" i="1"/>
  <c r="I13" i="1"/>
  <c r="I13" i="4" l="1"/>
  <c r="F13" i="4"/>
  <c r="J13" i="4"/>
  <c r="L13" i="4"/>
  <c r="G13" i="4"/>
  <c r="K13" i="4"/>
  <c r="H13" i="4"/>
  <c r="G9" i="3"/>
  <c r="I19" i="1"/>
  <c r="I16" i="1" s="1"/>
  <c r="C10" i="4" s="1"/>
  <c r="I10" i="1"/>
  <c r="I7" i="1" s="1"/>
  <c r="C8" i="4" s="1"/>
  <c r="F11" i="4" l="1"/>
  <c r="J11" i="4"/>
  <c r="I11" i="4"/>
  <c r="G11" i="4"/>
  <c r="K11" i="4"/>
  <c r="H11" i="4"/>
  <c r="L11" i="4"/>
  <c r="G9" i="4"/>
  <c r="K9" i="4"/>
  <c r="J9" i="4"/>
  <c r="H9" i="4"/>
  <c r="L9" i="4"/>
  <c r="I9" i="4"/>
  <c r="F9" i="4"/>
  <c r="G7" i="3"/>
  <c r="I6" i="1"/>
  <c r="G8" i="3"/>
  <c r="H66" i="1" l="1"/>
  <c r="G6" i="3"/>
  <c r="F17" i="3" s="1"/>
  <c r="C6" i="4"/>
  <c r="C23" i="4" s="1"/>
  <c r="E13" i="4"/>
  <c r="E9" i="4"/>
  <c r="H64" i="1" l="1"/>
  <c r="H65" i="1" s="1"/>
  <c r="J6" i="1"/>
  <c r="J59" i="1"/>
  <c r="J31" i="1"/>
  <c r="J51" i="1"/>
  <c r="J26" i="1"/>
  <c r="J54" i="1"/>
  <c r="J7" i="1"/>
  <c r="J56" i="1"/>
  <c r="J42" i="1"/>
  <c r="J29" i="1"/>
  <c r="J21" i="1"/>
  <c r="J16" i="1"/>
  <c r="J11" i="1"/>
  <c r="J50" i="1"/>
  <c r="J48" i="1"/>
  <c r="J36" i="1"/>
  <c r="J22" i="1"/>
  <c r="J45" i="1"/>
  <c r="J44" i="1"/>
  <c r="J52" i="1"/>
  <c r="J27" i="1"/>
  <c r="J19" i="1"/>
  <c r="J14" i="1"/>
  <c r="J9" i="1"/>
  <c r="J30" i="1"/>
  <c r="J55" i="1"/>
  <c r="J41" i="1"/>
  <c r="J28" i="1"/>
  <c r="J8" i="1"/>
  <c r="J25" i="1"/>
  <c r="J58" i="1"/>
  <c r="J47" i="1"/>
  <c r="J20" i="1"/>
  <c r="J12" i="1"/>
  <c r="J60" i="1"/>
  <c r="J17" i="1"/>
  <c r="J40" i="1"/>
  <c r="J57" i="1"/>
  <c r="J46" i="1"/>
  <c r="J32" i="1"/>
  <c r="J10" i="1"/>
  <c r="J61" i="1"/>
  <c r="J49" i="1"/>
  <c r="J37" i="1"/>
  <c r="J23" i="1"/>
  <c r="J18" i="1"/>
  <c r="J13" i="1"/>
  <c r="J33" i="1"/>
  <c r="J39" i="1"/>
  <c r="J38" i="1"/>
  <c r="J35" i="1"/>
  <c r="D12" i="4"/>
  <c r="D10" i="4"/>
  <c r="D20" i="4"/>
  <c r="D14" i="4"/>
  <c r="H9" i="3"/>
  <c r="H8" i="3"/>
  <c r="H10" i="3"/>
  <c r="H7" i="4"/>
  <c r="H6" i="4" s="1"/>
  <c r="G7" i="4"/>
  <c r="G6" i="4" s="1"/>
  <c r="J7" i="4"/>
  <c r="J24" i="4" s="1"/>
  <c r="E11" i="4"/>
  <c r="E7" i="4" s="1"/>
  <c r="E24" i="4" s="1"/>
  <c r="E23" i="4" s="1"/>
  <c r="L7" i="4"/>
  <c r="F7" i="4"/>
  <c r="I7" i="4"/>
  <c r="K7" i="4"/>
  <c r="H24" i="4" l="1"/>
  <c r="G24" i="4"/>
  <c r="F24" i="4"/>
  <c r="F6" i="4"/>
  <c r="K6" i="4"/>
  <c r="K24" i="4"/>
  <c r="L6" i="4"/>
  <c r="L24" i="4"/>
  <c r="I24" i="4"/>
  <c r="I6" i="4"/>
  <c r="J6" i="4"/>
  <c r="E6" i="4"/>
  <c r="D16" i="4" l="1"/>
  <c r="D18" i="4"/>
  <c r="H11" i="3"/>
  <c r="H12" i="3"/>
  <c r="H6" i="3"/>
  <c r="C25" i="4"/>
  <c r="K23" i="4"/>
  <c r="F23" i="4"/>
  <c r="I23" i="4"/>
  <c r="J23" i="4"/>
  <c r="G23" i="4"/>
  <c r="H23" i="4"/>
  <c r="L23" i="4"/>
  <c r="H13" i="3"/>
  <c r="H7" i="3"/>
  <c r="D8" i="4"/>
  <c r="D6" i="4"/>
  <c r="D23" i="4" s="1"/>
  <c r="F15" i="3"/>
  <c r="F16" i="3" s="1"/>
  <c r="D25" i="4" l="1"/>
  <c r="E26" i="4"/>
  <c r="E25" i="4" l="1"/>
  <c r="F26" i="4"/>
  <c r="F25" i="4" s="1"/>
  <c r="G26" i="4" l="1"/>
  <c r="G25" i="4" s="1"/>
  <c r="H26" i="4" l="1"/>
  <c r="H25" i="4" s="1"/>
  <c r="I26" i="4" l="1"/>
  <c r="I25" i="4" s="1"/>
  <c r="J26" i="4" l="1"/>
  <c r="J25" i="4" s="1"/>
  <c r="K26" i="4" l="1"/>
  <c r="K25" i="4" s="1"/>
  <c r="L26" i="4" l="1"/>
  <c r="L25" i="4" s="1"/>
</calcChain>
</file>

<file path=xl/sharedStrings.xml><?xml version="1.0" encoding="utf-8"?>
<sst xmlns="http://schemas.openxmlformats.org/spreadsheetml/2006/main" count="320" uniqueCount="155">
  <si>
    <t>Obra</t>
  </si>
  <si>
    <t>Bancos</t>
  </si>
  <si>
    <t>B.D.I.</t>
  </si>
  <si>
    <t>Encargos Sociais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</si>
  <si>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</si>
  <si>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</si>
  <si>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</si>
  <si>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</si>
  <si>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</si>
  <si>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</si>
  <si>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</si>
  <si>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</si>
  <si>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</si>
  <si>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</si>
  <si>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>Peso (%)</t>
  </si>
  <si>
    <t>ORSE</t>
  </si>
  <si>
    <t>m²</t>
  </si>
  <si>
    <t>Próprio</t>
  </si>
  <si>
    <t>PAVIMENTAÇÃO EM RUAS DA SEDE</t>
  </si>
  <si>
    <t>SINAPI</t>
  </si>
  <si>
    <t>M</t>
  </si>
  <si>
    <t>PAVIMENTAÇÃO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</si>
  <si>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</si>
  <si>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</si>
  <si>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 xml:space="preserve"> 101169 </t>
  </si>
  <si>
    <t>EXECUÇÃO DE PAVIMENTO EM PARALELEPÍPEDOS, REJUNTAMENTO COM ARGAMASSA TRAÇO 1:3 (CIMENTO E AREIA). AF_05/2020</t>
  </si>
  <si>
    <t xml:space="preserve"> 472 </t>
  </si>
  <si>
    <t>CINTA DE CONFINAMENTO E PROTEÇÃO DE PAVIMENTAÇÃO EM PARALELEPÍPEDO, EXECUTADA COM GUIA DE MEIO-FIO, DIMENSÕES 100X15X13X30 CM (COMPRIMENTO X BASE INFERIOR X BASE SUPERIOR X ALTURA)</t>
  </si>
  <si>
    <t>LIMPEZA FINAL DE OBRA</t>
  </si>
  <si>
    <t xml:space="preserve"> 6191 </t>
  </si>
  <si>
    <t>Limpeza de ruas (varrição e remoção de entulhos)</t>
  </si>
  <si>
    <t>Total sem BDI</t>
  </si>
  <si>
    <t>Total do BDI</t>
  </si>
  <si>
    <t>Total Geral</t>
  </si>
  <si>
    <t>Custo Unitário (R$)</t>
  </si>
  <si>
    <t>Total (R$)</t>
  </si>
  <si>
    <t>Composições Analíticas com Preço Unitário</t>
  </si>
  <si>
    <t>Composições Principais</t>
  </si>
  <si>
    <t>Tipo</t>
  </si>
  <si>
    <t>Composição</t>
  </si>
  <si>
    <t>Composição Auxiliar</t>
  </si>
  <si>
    <t>Valor do BDI =&gt;</t>
  </si>
  <si>
    <t>Valor com BDI =&gt;</t>
  </si>
  <si>
    <t>PAVI - PAVIMENTAÇÃO</t>
  </si>
  <si>
    <t>DROP - DRENAGEM/OBRAS DE CONTENÇÃO / POÇOS DE VISITA E CAIXAS</t>
  </si>
  <si>
    <t>Composições Analíticas com Preço Unitário (PRÓPRIAS)</t>
  </si>
  <si>
    <t>______________________________________</t>
  </si>
  <si>
    <t>ENGENHEIRO CIVIL</t>
  </si>
  <si>
    <t>Resumo do Orçamento</t>
  </si>
  <si>
    <t>Cronograma Físico e Financeiro</t>
  </si>
  <si>
    <t>% Item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</si>
  <si>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</si>
  <si>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</si>
  <si>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</si>
  <si>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</si>
  <si>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</si>
  <si>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</si>
  <si>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</si>
  <si>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</si>
  <si>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 xml:space="preserve">     Total Simples (R$)</t>
  </si>
  <si>
    <t xml:space="preserve">                  % Simples</t>
  </si>
  <si>
    <t>Total Acumulado (R$)</t>
  </si>
  <si>
    <t xml:space="preserve">             % Acumulado</t>
  </si>
  <si>
    <t>Conforme legislação tributária municipal, definir estimativa de percentual da base de cálculo para o ISS:</t>
  </si>
  <si>
    <t>Sobre a base de cálculo, definir a respectiva alíquota do ISS (entre 2% e 5%):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</si>
  <si>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</si>
  <si>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</si>
  <si>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</si>
  <si>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</si>
  <si>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</si>
  <si>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</si>
  <si>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</si>
  <si>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</si>
  <si>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</si>
  <si>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</si>
  <si>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</si>
  <si>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</si>
  <si>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</si>
  <si>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</si>
  <si>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</si>
  <si>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</si>
  <si>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</si>
  <si>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</si>
  <si>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Os valores de BDI foram calculados com o emprego da fórmula:</t>
  </si>
  <si>
    <t>Declaro para os devidos fins que, conforme legislação tributária municipal, a base de cálculo deste tipo de obra corresponde à 40%, com a respectiva alíquota de 5%.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</si>
  <si>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</si>
  <si>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>COMPOSIÇÃO DO BDI</t>
  </si>
  <si>
    <t>ITENS</t>
  </si>
  <si>
    <t>SIGLAS</t>
  </si>
  <si>
    <t>% ADOTADO</t>
  </si>
  <si>
    <t>2.1</t>
  </si>
  <si>
    <t>2.1.1</t>
  </si>
  <si>
    <t>2.1.2</t>
  </si>
  <si>
    <t>2.1.2.1</t>
  </si>
  <si>
    <t>2.1.2.2</t>
  </si>
  <si>
    <t>2.1.3</t>
  </si>
  <si>
    <t>2.1.3.1</t>
  </si>
  <si>
    <t>1.1</t>
  </si>
  <si>
    <t>1.1.1</t>
  </si>
  <si>
    <t>1.1.1.1</t>
  </si>
  <si>
    <t>1.1.2</t>
  </si>
  <si>
    <t>1.1.2.1</t>
  </si>
  <si>
    <t>1.1.2.2</t>
  </si>
  <si>
    <t>1.1.3</t>
  </si>
  <si>
    <t>1.1.3.1</t>
  </si>
  <si>
    <t>1.2</t>
  </si>
  <si>
    <t>1.2.1</t>
  </si>
  <si>
    <t>1.2.1.1</t>
  </si>
  <si>
    <t>1.2.2</t>
  </si>
  <si>
    <t>1.2.2.1</t>
  </si>
  <si>
    <t>1.2.2.2</t>
  </si>
  <si>
    <t>1.2.3</t>
  </si>
  <si>
    <t>1.2.3.1</t>
  </si>
  <si>
    <t>1.3</t>
  </si>
  <si>
    <t>1.3.1</t>
  </si>
  <si>
    <t>1.3.1.1</t>
  </si>
  <si>
    <t>1.3.2</t>
  </si>
  <si>
    <t>1.3.3</t>
  </si>
  <si>
    <t>1.3.2.1</t>
  </si>
  <si>
    <t>1.3.2.2</t>
  </si>
  <si>
    <t>1.3.2.3</t>
  </si>
  <si>
    <t>1.3.3.1</t>
  </si>
  <si>
    <t>2.1.1.1</t>
  </si>
  <si>
    <t>Locação de serviços de pavimentação</t>
  </si>
  <si>
    <t>MATEUS PEDRO DANTAS DE JESUS</t>
  </si>
  <si>
    <t>CREA-BA: 051998615-6</t>
  </si>
  <si>
    <t>RUA DUQUE DE CAXIAS (PRAÇA DE EVENTOS)</t>
  </si>
  <si>
    <t>TRAVESSA RUI BARBOSA  (PRAÇA DE EVENTOS)</t>
  </si>
  <si>
    <t>RUA NOVA  (PRAÇA DE EVENTOS)</t>
  </si>
  <si>
    <t>Preço Unitário C/ BDI (R$)</t>
  </si>
  <si>
    <t>SERVIÇOS INICIAIS</t>
  </si>
  <si>
    <t>PAVIMENTAÇÃO NA ZONA RURAL</t>
  </si>
  <si>
    <t>PAVIMENTAÇÃO EM PARALELEPÍPEDO COM DRENAGEM SUPERFICIAL EM RUAS DA SEDE E ZONA RURAL NO MUNICÍPIO DE SANTA BRÍGIDA-BA</t>
  </si>
  <si>
    <t>RUAS NO ENTORNO DA PRAÇA DA COLÔNIA</t>
  </si>
  <si>
    <t>ESTRADA DE ACESSO E PATIO DA IGREJA DO KM 42</t>
  </si>
  <si>
    <t>Total Geral C/ AREIA</t>
  </si>
  <si>
    <t>VILA BRAGA</t>
  </si>
  <si>
    <t>1.4</t>
  </si>
  <si>
    <t>1.4.1</t>
  </si>
  <si>
    <t>1.4.1.1</t>
  </si>
  <si>
    <t>1.4.2</t>
  </si>
  <si>
    <t>1.4.2.1</t>
  </si>
  <si>
    <t>1.4.2.2</t>
  </si>
  <si>
    <t>1.4.3</t>
  </si>
  <si>
    <t>1.4.3.1</t>
  </si>
  <si>
    <t>2.2</t>
  </si>
  <si>
    <t>2.2.1</t>
  </si>
  <si>
    <t>2.2.1.1</t>
  </si>
  <si>
    <t>2.2.2</t>
  </si>
  <si>
    <t>2.2.2.1</t>
  </si>
  <si>
    <t>2.2.2.2</t>
  </si>
  <si>
    <t>2.2.3</t>
  </si>
  <si>
    <t>2.2.3.1</t>
  </si>
  <si>
    <t xml:space="preserve">SINAPI - 09/2025 - Bahia
ORSE - 09/2025 - Sergipe
</t>
  </si>
  <si>
    <t>SINAPI - 09/2025 - Bahia
ORSE - 09/2025 - Sergipe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</si>
</sst>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%"/>
    <numFmt numFmtId="165" formatCode="[$-416]d\ \_x0009_mmmm\,\ yyyy;@"/>
    <numFmt numFmtId="166" formatCode="General;General"/>
    <numFmt numFmtId="167" formatCode="[$-F800]dddd\,\ mmmm\ dd\,\ yyyy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2"/>
      <name val="Arial"/>
      <family val="1"/>
    </font>
    <font>
      <sz val="12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sz val="8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24" fillId="0" borderId="0"/>
    <xf numFmtId="0" fontId="26" fillId="0" borderId="0"/>
    <xf numFmtId="9" fontId="26" fillId="0" borderId="0" applyFont="0" applyFill="0" applyBorder="0" applyAlignment="0" applyProtection="0"/>
    <xf numFmtId="0" fontId="33" fillId="0" borderId="0"/>
  </cellStyleXfs>
  <cellXfs count="2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6" fillId="8" borderId="0" xfId="0" applyFont="1" applyFill="1" applyAlignment="1">
      <alignment horizontal="left" vertical="top" wrapText="1"/>
    </xf>
    <xf numFmtId="0" fontId="17" fillId="9" borderId="0" xfId="0" applyFont="1" applyFill="1" applyAlignment="1">
      <alignment horizontal="center" vertical="top" wrapText="1"/>
    </xf>
    <xf numFmtId="0" fontId="18" fillId="10" borderId="0" xfId="0" applyFont="1" applyFill="1" applyAlignment="1">
      <alignment horizontal="right" vertical="top" wrapText="1"/>
    </xf>
    <xf numFmtId="0" fontId="20" fillId="12" borderId="0" xfId="0" applyFont="1" applyFill="1" applyAlignment="1">
      <alignment horizontal="left" vertical="top" wrapText="1"/>
    </xf>
    <xf numFmtId="0" fontId="21" fillId="13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10" fontId="16" fillId="8" borderId="0" xfId="0" applyNumberFormat="1" applyFont="1" applyFill="1" applyAlignment="1">
      <alignment horizontal="left" vertical="top" wrapText="1"/>
    </xf>
    <xf numFmtId="0" fontId="2" fillId="16" borderId="1" xfId="0" applyFont="1" applyFill="1" applyBorder="1" applyAlignment="1">
      <alignment horizontal="center" vertical="top" wrapText="1"/>
    </xf>
    <xf numFmtId="0" fontId="4" fillId="16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right" vertical="top" wrapText="1"/>
    </xf>
    <xf numFmtId="4" fontId="13" fillId="0" borderId="1" xfId="0" applyNumberFormat="1" applyFont="1" applyBorder="1" applyAlignment="1">
      <alignment horizontal="right" vertical="top" wrapText="1"/>
    </xf>
    <xf numFmtId="0" fontId="5" fillId="17" borderId="1" xfId="0" applyFont="1" applyFill="1" applyBorder="1" applyAlignment="1">
      <alignment horizontal="left" vertical="center" wrapText="1"/>
    </xf>
    <xf numFmtId="4" fontId="7" fillId="17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5" fillId="16" borderId="1" xfId="0" applyFont="1" applyFill="1" applyBorder="1" applyAlignment="1">
      <alignment horizontal="left" vertical="center" wrapText="1"/>
    </xf>
    <xf numFmtId="0" fontId="15" fillId="15" borderId="0" xfId="0" applyFont="1" applyFill="1" applyAlignment="1">
      <alignment horizontal="right" vertical="top" wrapText="1"/>
    </xf>
    <xf numFmtId="4" fontId="15" fillId="15" borderId="0" xfId="0" applyNumberFormat="1" applyFont="1" applyFill="1" applyAlignment="1">
      <alignment horizontal="right" vertical="top" wrapText="1"/>
    </xf>
    <xf numFmtId="0" fontId="15" fillId="15" borderId="0" xfId="0" applyFont="1" applyFill="1" applyAlignment="1">
      <alignment horizontal="center" vertical="top" wrapText="1"/>
    </xf>
    <xf numFmtId="0" fontId="1" fillId="15" borderId="0" xfId="0" applyFont="1" applyFill="1" applyAlignment="1">
      <alignment vertical="top" wrapText="1"/>
    </xf>
    <xf numFmtId="0" fontId="1" fillId="15" borderId="1" xfId="0" applyFont="1" applyFill="1" applyBorder="1" applyAlignment="1">
      <alignment horizontal="left" vertical="top" wrapText="1"/>
    </xf>
    <xf numFmtId="0" fontId="1" fillId="15" borderId="1" xfId="0" applyFont="1" applyFill="1" applyBorder="1" applyAlignment="1">
      <alignment horizontal="right" vertical="top" wrapText="1"/>
    </xf>
    <xf numFmtId="0" fontId="1" fillId="15" borderId="1" xfId="0" applyFont="1" applyFill="1" applyBorder="1" applyAlignment="1">
      <alignment horizontal="center" vertical="top" wrapText="1"/>
    </xf>
    <xf numFmtId="0" fontId="10" fillId="14" borderId="1" xfId="0" applyFont="1" applyFill="1" applyBorder="1" applyAlignment="1">
      <alignment horizontal="left" vertical="top" wrapText="1"/>
    </xf>
    <xf numFmtId="0" fontId="10" fillId="14" borderId="1" xfId="0" applyFont="1" applyFill="1" applyBorder="1" applyAlignment="1">
      <alignment horizontal="right" vertical="top" wrapText="1"/>
    </xf>
    <xf numFmtId="0" fontId="10" fillId="14" borderId="1" xfId="0" applyFont="1" applyFill="1" applyBorder="1" applyAlignment="1">
      <alignment horizontal="center" vertical="top" wrapText="1"/>
    </xf>
    <xf numFmtId="4" fontId="10" fillId="14" borderId="1" xfId="0" applyNumberFormat="1" applyFont="1" applyFill="1" applyBorder="1" applyAlignment="1">
      <alignment horizontal="right" vertical="top" wrapText="1"/>
    </xf>
    <xf numFmtId="0" fontId="15" fillId="7" borderId="1" xfId="0" applyFont="1" applyFill="1" applyBorder="1" applyAlignment="1">
      <alignment horizontal="left" vertical="top" wrapText="1"/>
    </xf>
    <xf numFmtId="0" fontId="15" fillId="7" borderId="1" xfId="0" applyFont="1" applyFill="1" applyBorder="1" applyAlignment="1">
      <alignment horizontal="right" vertical="top" wrapText="1"/>
    </xf>
    <xf numFmtId="0" fontId="15" fillId="7" borderId="1" xfId="0" applyFont="1" applyFill="1" applyBorder="1" applyAlignment="1">
      <alignment horizontal="center" vertical="top" wrapText="1"/>
    </xf>
    <xf numFmtId="4" fontId="15" fillId="7" borderId="1" xfId="0" applyNumberFormat="1" applyFont="1" applyFill="1" applyBorder="1" applyAlignment="1">
      <alignment horizontal="right" vertical="top" wrapText="1"/>
    </xf>
    <xf numFmtId="0" fontId="15" fillId="15" borderId="2" xfId="0" applyFont="1" applyFill="1" applyBorder="1" applyAlignment="1">
      <alignment horizontal="right" vertical="top" wrapText="1"/>
    </xf>
    <xf numFmtId="0" fontId="15" fillId="15" borderId="3" xfId="0" applyFont="1" applyFill="1" applyBorder="1" applyAlignment="1">
      <alignment horizontal="right" vertical="top" wrapText="1"/>
    </xf>
    <xf numFmtId="4" fontId="15" fillId="15" borderId="3" xfId="0" applyNumberFormat="1" applyFont="1" applyFill="1" applyBorder="1" applyAlignment="1">
      <alignment horizontal="right" vertical="top" wrapText="1"/>
    </xf>
    <xf numFmtId="4" fontId="15" fillId="15" borderId="4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4" fontId="9" fillId="16" borderId="1" xfId="0" applyNumberFormat="1" applyFont="1" applyFill="1" applyBorder="1" applyAlignment="1">
      <alignment horizontal="right" vertical="center" wrapText="1"/>
    </xf>
    <xf numFmtId="4" fontId="17" fillId="9" borderId="0" xfId="0" applyNumberFormat="1" applyFont="1" applyFill="1" applyAlignment="1">
      <alignment horizontal="center" vertical="top" wrapText="1"/>
    </xf>
    <xf numFmtId="0" fontId="24" fillId="0" borderId="0" xfId="1"/>
    <xf numFmtId="0" fontId="24" fillId="0" borderId="0" xfId="1" applyAlignment="1">
      <alignment horizontal="center"/>
    </xf>
    <xf numFmtId="0" fontId="25" fillId="0" borderId="0" xfId="1" applyFont="1" applyAlignment="1">
      <alignment horizontal="center"/>
    </xf>
    <xf numFmtId="4" fontId="18" fillId="10" borderId="0" xfId="0" applyNumberFormat="1" applyFont="1" applyFill="1" applyAlignment="1">
      <alignment vertical="top" wrapText="1"/>
    </xf>
    <xf numFmtId="164" fontId="9" fillId="17" borderId="1" xfId="0" applyNumberFormat="1" applyFont="1" applyFill="1" applyBorder="1" applyAlignment="1">
      <alignment horizontal="right" vertical="center" wrapText="1"/>
    </xf>
    <xf numFmtId="0" fontId="2" fillId="16" borderId="5" xfId="0" applyFont="1" applyFill="1" applyBorder="1" applyAlignment="1">
      <alignment vertical="top" wrapText="1"/>
    </xf>
    <xf numFmtId="0" fontId="2" fillId="4" borderId="8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vertical="top" wrapText="1"/>
    </xf>
    <xf numFmtId="0" fontId="5" fillId="16" borderId="10" xfId="0" applyFont="1" applyFill="1" applyBorder="1" applyAlignment="1">
      <alignment vertical="center" wrapText="1"/>
    </xf>
    <xf numFmtId="0" fontId="5" fillId="16" borderId="4" xfId="0" applyFont="1" applyFill="1" applyBorder="1" applyAlignment="1">
      <alignment vertical="center" wrapText="1"/>
    </xf>
    <xf numFmtId="4" fontId="27" fillId="0" borderId="9" xfId="0" applyNumberFormat="1" applyFont="1" applyBorder="1" applyAlignment="1">
      <alignment horizontal="right" vertical="top" wrapText="1"/>
    </xf>
    <xf numFmtId="0" fontId="27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27" fillId="0" borderId="10" xfId="0" applyFont="1" applyBorder="1" applyAlignment="1">
      <alignment vertical="center" wrapText="1"/>
    </xf>
    <xf numFmtId="0" fontId="27" fillId="0" borderId="4" xfId="0" applyFont="1" applyBorder="1" applyAlignment="1">
      <alignment vertical="center" wrapText="1"/>
    </xf>
    <xf numFmtId="0" fontId="27" fillId="0" borderId="12" xfId="0" applyFont="1" applyBorder="1" applyAlignment="1">
      <alignment vertical="center" wrapText="1"/>
    </xf>
    <xf numFmtId="4" fontId="28" fillId="0" borderId="9" xfId="0" applyNumberFormat="1" applyFont="1" applyBorder="1" applyAlignment="1">
      <alignment horizontal="right" vertical="top" wrapText="1"/>
    </xf>
    <xf numFmtId="4" fontId="4" fillId="16" borderId="1" xfId="0" applyNumberFormat="1" applyFont="1" applyFill="1" applyBorder="1" applyAlignment="1">
      <alignment horizontal="center" vertical="top" wrapText="1"/>
    </xf>
    <xf numFmtId="4" fontId="27" fillId="0" borderId="0" xfId="3" applyNumberFormat="1" applyFont="1" applyFill="1" applyBorder="1" applyAlignment="1">
      <alignment horizontal="right" vertical="top" wrapText="1"/>
    </xf>
    <xf numFmtId="0" fontId="28" fillId="16" borderId="7" xfId="0" applyFont="1" applyFill="1" applyBorder="1" applyAlignment="1">
      <alignment horizontal="center" vertical="top" wrapText="1"/>
    </xf>
    <xf numFmtId="10" fontId="28" fillId="16" borderId="1" xfId="3" applyNumberFormat="1" applyFont="1" applyFill="1" applyBorder="1" applyAlignment="1">
      <alignment horizontal="center" vertical="center" wrapText="1"/>
    </xf>
    <xf numFmtId="4" fontId="28" fillId="16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top" wrapText="1"/>
    </xf>
    <xf numFmtId="0" fontId="16" fillId="8" borderId="0" xfId="0" applyFont="1" applyFill="1" applyAlignment="1">
      <alignment vertical="top" wrapText="1"/>
    </xf>
    <xf numFmtId="0" fontId="5" fillId="16" borderId="8" xfId="0" applyFont="1" applyFill="1" applyBorder="1" applyAlignment="1">
      <alignment horizontal="left" vertical="center" wrapText="1"/>
    </xf>
    <xf numFmtId="0" fontId="5" fillId="16" borderId="9" xfId="0" applyFont="1" applyFill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10" fontId="28" fillId="0" borderId="8" xfId="3" applyNumberFormat="1" applyFont="1" applyFill="1" applyBorder="1" applyAlignment="1">
      <alignment horizontal="right" vertical="top" wrapText="1"/>
    </xf>
    <xf numFmtId="10" fontId="27" fillId="0" borderId="8" xfId="3" applyNumberFormat="1" applyFont="1" applyFill="1" applyBorder="1" applyAlignment="1">
      <alignment horizontal="right" vertical="top" wrapText="1"/>
    </xf>
    <xf numFmtId="0" fontId="28" fillId="16" borderId="5" xfId="0" applyFont="1" applyFill="1" applyBorder="1" applyAlignment="1">
      <alignment horizontal="center" vertical="top" wrapText="1"/>
    </xf>
    <xf numFmtId="0" fontId="27" fillId="16" borderId="5" xfId="0" applyFont="1" applyFill="1" applyBorder="1" applyAlignment="1">
      <alignment horizontal="center" vertical="top" wrapText="1"/>
    </xf>
    <xf numFmtId="0" fontId="25" fillId="0" borderId="0" xfId="1" applyFont="1"/>
    <xf numFmtId="0" fontId="9" fillId="8" borderId="0" xfId="0" applyFont="1" applyFill="1" applyAlignment="1">
      <alignment vertical="top" wrapText="1"/>
    </xf>
    <xf numFmtId="0" fontId="25" fillId="0" borderId="0" xfId="1" applyFont="1" applyAlignment="1">
      <alignment vertical="top" wrapText="1"/>
    </xf>
    <xf numFmtId="0" fontId="25" fillId="0" borderId="0" xfId="1" applyFont="1" applyAlignment="1">
      <alignment vertical="top"/>
    </xf>
    <xf numFmtId="0" fontId="24" fillId="0" borderId="0" xfId="1" applyAlignment="1">
      <alignment horizontal="left"/>
    </xf>
    <xf numFmtId="10" fontId="24" fillId="0" borderId="0" xfId="1" applyNumberFormat="1" applyAlignment="1" applyProtection="1">
      <alignment horizontal="center"/>
      <protection locked="0"/>
    </xf>
    <xf numFmtId="0" fontId="24" fillId="0" borderId="28" xfId="1" applyBorder="1" applyAlignment="1">
      <alignment horizontal="center" vertical="center"/>
    </xf>
    <xf numFmtId="0" fontId="24" fillId="0" borderId="0" xfId="1" applyAlignment="1">
      <alignment horizontal="center" vertical="center" wrapText="1"/>
    </xf>
    <xf numFmtId="0" fontId="24" fillId="0" borderId="0" xfId="1" applyAlignment="1">
      <alignment horizontal="center" vertical="top"/>
    </xf>
    <xf numFmtId="0" fontId="30" fillId="0" borderId="0" xfId="1" applyFont="1" applyAlignment="1">
      <alignment vertical="center"/>
    </xf>
    <xf numFmtId="0" fontId="31" fillId="0" borderId="0" xfId="1" applyFont="1"/>
    <xf numFmtId="0" fontId="30" fillId="0" borderId="0" xfId="1" applyFont="1" applyAlignment="1">
      <alignment vertical="top"/>
    </xf>
    <xf numFmtId="0" fontId="30" fillId="0" borderId="0" xfId="1" applyFont="1" applyAlignment="1">
      <alignment horizontal="right" vertical="center"/>
    </xf>
    <xf numFmtId="0" fontId="30" fillId="0" borderId="0" xfId="1" applyFont="1" applyAlignment="1">
      <alignment horizontal="center" vertical="top"/>
    </xf>
    <xf numFmtId="0" fontId="30" fillId="0" borderId="0" xfId="1" applyFont="1" applyAlignment="1">
      <alignment horizontal="left" vertical="center"/>
    </xf>
    <xf numFmtId="0" fontId="32" fillId="0" borderId="0" xfId="1" applyFont="1" applyAlignment="1">
      <alignment horizontal="center" vertical="top"/>
    </xf>
    <xf numFmtId="0" fontId="25" fillId="0" borderId="0" xfId="4" applyFont="1" applyAlignment="1">
      <alignment horizontal="left" vertical="top"/>
    </xf>
    <xf numFmtId="166" fontId="24" fillId="0" borderId="0" xfId="1" applyNumberFormat="1" applyAlignment="1">
      <alignment vertical="top"/>
    </xf>
    <xf numFmtId="166" fontId="24" fillId="0" borderId="0" xfId="1" applyNumberFormat="1"/>
    <xf numFmtId="0" fontId="24" fillId="0" borderId="0" xfId="1" applyAlignment="1">
      <alignment vertical="center"/>
    </xf>
    <xf numFmtId="165" fontId="32" fillId="0" borderId="0" xfId="1" applyNumberFormat="1" applyFont="1"/>
    <xf numFmtId="10" fontId="25" fillId="0" borderId="0" xfId="1" applyNumberFormat="1" applyFont="1" applyAlignment="1">
      <alignment horizontal="center" vertical="center"/>
    </xf>
    <xf numFmtId="0" fontId="24" fillId="0" borderId="30" xfId="1" applyBorder="1"/>
    <xf numFmtId="0" fontId="24" fillId="0" borderId="12" xfId="1" applyBorder="1"/>
    <xf numFmtId="0" fontId="24" fillId="0" borderId="30" xfId="1" applyBorder="1" applyAlignment="1">
      <alignment horizontal="left"/>
    </xf>
    <xf numFmtId="10" fontId="24" fillId="0" borderId="12" xfId="1" applyNumberFormat="1" applyBorder="1" applyAlignment="1" applyProtection="1">
      <alignment horizontal="center"/>
      <protection locked="0"/>
    </xf>
    <xf numFmtId="10" fontId="24" fillId="18" borderId="39" xfId="1" applyNumberFormat="1" applyFill="1" applyBorder="1" applyAlignment="1" applyProtection="1">
      <alignment horizontal="center" vertical="center"/>
      <protection locked="0"/>
    </xf>
    <xf numFmtId="10" fontId="24" fillId="0" borderId="39" xfId="1" applyNumberFormat="1" applyBorder="1" applyAlignment="1">
      <alignment horizontal="center" vertical="center"/>
    </xf>
    <xf numFmtId="0" fontId="24" fillId="16" borderId="29" xfId="1" applyFill="1" applyBorder="1" applyAlignment="1">
      <alignment horizontal="center" vertical="center" wrapText="1"/>
    </xf>
    <xf numFmtId="10" fontId="25" fillId="16" borderId="40" xfId="1" applyNumberFormat="1" applyFont="1" applyFill="1" applyBorder="1" applyAlignment="1">
      <alignment horizontal="center" vertical="center"/>
    </xf>
    <xf numFmtId="10" fontId="9" fillId="16" borderId="1" xfId="3" applyNumberFormat="1" applyFont="1" applyFill="1" applyBorder="1" applyAlignment="1">
      <alignment horizontal="right" vertical="center" wrapText="1"/>
    </xf>
    <xf numFmtId="9" fontId="0" fillId="0" borderId="0" xfId="0" applyNumberFormat="1"/>
    <xf numFmtId="0" fontId="2" fillId="19" borderId="1" xfId="0" applyFont="1" applyFill="1" applyBorder="1" applyAlignment="1">
      <alignment horizontal="center" vertical="top" wrapText="1"/>
    </xf>
    <xf numFmtId="0" fontId="4" fillId="19" borderId="1" xfId="0" applyFont="1" applyFill="1" applyBorder="1" applyAlignment="1">
      <alignment horizontal="center" vertical="top" wrapText="1"/>
    </xf>
    <xf numFmtId="0" fontId="3" fillId="19" borderId="1" xfId="0" applyFont="1" applyFill="1" applyBorder="1" applyAlignment="1">
      <alignment horizontal="center" vertical="top" wrapText="1"/>
    </xf>
    <xf numFmtId="0" fontId="5" fillId="19" borderId="1" xfId="0" applyFont="1" applyFill="1" applyBorder="1" applyAlignment="1">
      <alignment horizontal="left" vertical="center" wrapText="1"/>
    </xf>
    <xf numFmtId="0" fontId="5" fillId="19" borderId="1" xfId="0" applyFont="1" applyFill="1" applyBorder="1" applyAlignment="1">
      <alignment horizontal="center" vertical="center" wrapText="1"/>
    </xf>
    <xf numFmtId="4" fontId="6" fillId="19" borderId="1" xfId="0" applyNumberFormat="1" applyFont="1" applyFill="1" applyBorder="1" applyAlignment="1">
      <alignment horizontal="right" vertical="center" wrapText="1"/>
    </xf>
    <xf numFmtId="4" fontId="5" fillId="19" borderId="1" xfId="0" applyNumberFormat="1" applyFont="1" applyFill="1" applyBorder="1" applyAlignment="1">
      <alignment horizontal="left" vertical="center" wrapText="1"/>
    </xf>
    <xf numFmtId="4" fontId="9" fillId="19" borderId="1" xfId="0" applyNumberFormat="1" applyFont="1" applyFill="1" applyBorder="1" applyAlignment="1">
      <alignment horizontal="right" vertical="center" wrapText="1"/>
    </xf>
    <xf numFmtId="164" fontId="9" fillId="19" borderId="1" xfId="0" applyNumberFormat="1" applyFont="1" applyFill="1" applyBorder="1" applyAlignment="1">
      <alignment horizontal="right" vertical="center" wrapText="1"/>
    </xf>
    <xf numFmtId="0" fontId="5" fillId="20" borderId="1" xfId="0" applyFont="1" applyFill="1" applyBorder="1" applyAlignment="1">
      <alignment horizontal="left" vertical="center" wrapText="1"/>
    </xf>
    <xf numFmtId="0" fontId="5" fillId="20" borderId="1" xfId="0" applyFont="1" applyFill="1" applyBorder="1" applyAlignment="1">
      <alignment horizontal="center" vertical="center" wrapText="1"/>
    </xf>
    <xf numFmtId="4" fontId="6" fillId="20" borderId="1" xfId="0" applyNumberFormat="1" applyFont="1" applyFill="1" applyBorder="1" applyAlignment="1">
      <alignment horizontal="right" vertical="center" wrapText="1"/>
    </xf>
    <xf numFmtId="4" fontId="5" fillId="20" borderId="1" xfId="0" applyNumberFormat="1" applyFont="1" applyFill="1" applyBorder="1" applyAlignment="1">
      <alignment horizontal="left" vertical="center" wrapText="1"/>
    </xf>
    <xf numFmtId="4" fontId="7" fillId="20" borderId="1" xfId="0" applyNumberFormat="1" applyFont="1" applyFill="1" applyBorder="1" applyAlignment="1">
      <alignment horizontal="right" vertical="center" wrapText="1"/>
    </xf>
    <xf numFmtId="164" fontId="8" fillId="20" borderId="1" xfId="0" applyNumberFormat="1" applyFont="1" applyFill="1" applyBorder="1" applyAlignment="1">
      <alignment horizontal="right" vertical="center" wrapText="1"/>
    </xf>
    <xf numFmtId="0" fontId="5" fillId="21" borderId="1" xfId="0" applyFont="1" applyFill="1" applyBorder="1" applyAlignment="1">
      <alignment horizontal="left" vertical="top" wrapText="1"/>
    </xf>
    <xf numFmtId="0" fontId="5" fillId="21" borderId="1" xfId="0" applyFont="1" applyFill="1" applyBorder="1" applyAlignment="1">
      <alignment horizontal="center" vertical="top" wrapText="1"/>
    </xf>
    <xf numFmtId="4" fontId="6" fillId="21" borderId="1" xfId="0" applyNumberFormat="1" applyFont="1" applyFill="1" applyBorder="1" applyAlignment="1">
      <alignment horizontal="right" vertical="top" wrapText="1"/>
    </xf>
    <xf numFmtId="4" fontId="5" fillId="21" borderId="1" xfId="0" applyNumberFormat="1" applyFont="1" applyFill="1" applyBorder="1" applyAlignment="1">
      <alignment horizontal="left" vertical="top" wrapText="1"/>
    </xf>
    <xf numFmtId="4" fontId="7" fillId="21" borderId="1" xfId="0" applyNumberFormat="1" applyFont="1" applyFill="1" applyBorder="1" applyAlignment="1">
      <alignment horizontal="right" vertical="top" wrapText="1"/>
    </xf>
    <xf numFmtId="0" fontId="1" fillId="19" borderId="1" xfId="0" applyFont="1" applyFill="1" applyBorder="1" applyAlignment="1">
      <alignment horizontal="center" vertical="top" wrapText="1"/>
    </xf>
    <xf numFmtId="10" fontId="9" fillId="15" borderId="0" xfId="3" applyNumberFormat="1" applyFont="1" applyFill="1" applyAlignment="1">
      <alignment vertical="top" wrapText="1"/>
    </xf>
    <xf numFmtId="10" fontId="9" fillId="15" borderId="0" xfId="3" applyNumberFormat="1" applyFont="1" applyFill="1" applyAlignment="1">
      <alignment horizontal="left" vertical="top" wrapText="1"/>
    </xf>
    <xf numFmtId="0" fontId="5" fillId="17" borderId="5" xfId="0" applyFont="1" applyFill="1" applyBorder="1" applyAlignment="1">
      <alignment horizontal="left" vertical="center" wrapText="1"/>
    </xf>
    <xf numFmtId="0" fontId="5" fillId="17" borderId="6" xfId="0" applyFont="1" applyFill="1" applyBorder="1" applyAlignment="1">
      <alignment horizontal="left" vertical="center" wrapText="1"/>
    </xf>
    <xf numFmtId="0" fontId="5" fillId="17" borderId="7" xfId="0" applyFont="1" applyFill="1" applyBorder="1" applyAlignment="1">
      <alignment horizontal="left" vertical="center" wrapText="1"/>
    </xf>
    <xf numFmtId="4" fontId="27" fillId="0" borderId="13" xfId="0" applyNumberFormat="1" applyFont="1" applyBorder="1" applyAlignment="1">
      <alignment horizontal="right" vertical="top" wrapText="1"/>
    </xf>
    <xf numFmtId="10" fontId="28" fillId="16" borderId="8" xfId="3" applyNumberFormat="1" applyFont="1" applyFill="1" applyBorder="1" applyAlignment="1">
      <alignment horizontal="right" vertical="top" wrapText="1"/>
    </xf>
    <xf numFmtId="10" fontId="27" fillId="0" borderId="13" xfId="3" applyNumberFormat="1" applyFont="1" applyBorder="1" applyAlignment="1">
      <alignment horizontal="right" vertical="top" wrapText="1"/>
    </xf>
    <xf numFmtId="4" fontId="13" fillId="22" borderId="1" xfId="0" applyNumberFormat="1" applyFont="1" applyFill="1" applyBorder="1" applyAlignment="1">
      <alignment horizontal="right" vertical="top" wrapText="1"/>
    </xf>
    <xf numFmtId="4" fontId="15" fillId="0" borderId="1" xfId="0" applyNumberFormat="1" applyFont="1" applyBorder="1" applyAlignment="1">
      <alignment horizontal="right" vertical="top" wrapText="1"/>
    </xf>
    <xf numFmtId="2" fontId="0" fillId="0" borderId="0" xfId="0" applyNumberFormat="1"/>
    <xf numFmtId="164" fontId="8" fillId="21" borderId="1" xfId="0" applyNumberFormat="1" applyFont="1" applyFill="1" applyBorder="1" applyAlignment="1">
      <alignment horizontal="right" vertical="top" wrapText="1"/>
    </xf>
    <xf numFmtId="164" fontId="14" fillId="0" borderId="1" xfId="0" applyNumberFormat="1" applyFont="1" applyBorder="1" applyAlignment="1">
      <alignment horizontal="right" vertical="top" wrapText="1"/>
    </xf>
    <xf numFmtId="4" fontId="24" fillId="11" borderId="0" xfId="0" applyNumberFormat="1" applyFont="1" applyFill="1" applyAlignment="1">
      <alignment horizontal="right" vertical="top" wrapText="1"/>
    </xf>
    <xf numFmtId="0" fontId="18" fillId="10" borderId="0" xfId="0" applyFont="1" applyFill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167" fontId="24" fillId="0" borderId="0" xfId="1" applyNumberFormat="1" applyAlignment="1">
      <alignment horizontal="left"/>
    </xf>
    <xf numFmtId="0" fontId="24" fillId="8" borderId="0" xfId="0" applyFont="1" applyFill="1" applyAlignment="1">
      <alignment horizontal="left" vertical="top" wrapText="1"/>
    </xf>
    <xf numFmtId="0" fontId="24" fillId="10" borderId="0" xfId="0" applyFont="1" applyFill="1" applyAlignment="1">
      <alignment horizontal="right" vertical="top" wrapText="1"/>
    </xf>
    <xf numFmtId="4" fontId="19" fillId="11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3" borderId="0" xfId="0" applyFont="1" applyFill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6" fillId="8" borderId="0" xfId="0" applyFont="1" applyFill="1" applyAlignment="1">
      <alignment horizontal="left" vertical="top" wrapText="1"/>
    </xf>
    <xf numFmtId="0" fontId="5" fillId="17" borderId="5" xfId="0" applyFont="1" applyFill="1" applyBorder="1" applyAlignment="1">
      <alignment horizontal="left" vertical="center" wrapText="1"/>
    </xf>
    <xf numFmtId="0" fontId="5" fillId="17" borderId="6" xfId="0" applyFont="1" applyFill="1" applyBorder="1" applyAlignment="1">
      <alignment horizontal="left" vertical="center" wrapText="1"/>
    </xf>
    <xf numFmtId="0" fontId="5" fillId="17" borderId="7" xfId="0" applyFont="1" applyFill="1" applyBorder="1" applyAlignment="1">
      <alignment horizontal="left" vertical="center" wrapText="1"/>
    </xf>
    <xf numFmtId="0" fontId="5" fillId="16" borderId="5" xfId="0" applyFont="1" applyFill="1" applyBorder="1" applyAlignment="1">
      <alignment horizontal="left" vertical="center" wrapText="1"/>
    </xf>
    <xf numFmtId="0" fontId="5" fillId="16" borderId="6" xfId="0" applyFont="1" applyFill="1" applyBorder="1" applyAlignment="1">
      <alignment horizontal="left" vertical="center" wrapText="1"/>
    </xf>
    <xf numFmtId="0" fontId="5" fillId="16" borderId="7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16" borderId="5" xfId="0" applyFont="1" applyFill="1" applyBorder="1" applyAlignment="1">
      <alignment horizontal="center" vertical="top" wrapText="1"/>
    </xf>
    <xf numFmtId="0" fontId="2" fillId="16" borderId="6" xfId="0" applyFont="1" applyFill="1" applyBorder="1" applyAlignment="1">
      <alignment horizontal="center" vertical="top" wrapText="1"/>
    </xf>
    <xf numFmtId="0" fontId="2" fillId="16" borderId="7" xfId="0" applyFont="1" applyFill="1" applyBorder="1" applyAlignment="1">
      <alignment horizontal="center" vertical="top" wrapText="1"/>
    </xf>
    <xf numFmtId="0" fontId="24" fillId="16" borderId="33" xfId="1" applyFill="1" applyBorder="1" applyAlignment="1">
      <alignment horizontal="center" vertical="center" wrapText="1"/>
    </xf>
    <xf numFmtId="0" fontId="24" fillId="16" borderId="18" xfId="1" applyFill="1" applyBorder="1" applyAlignment="1">
      <alignment horizontal="center" vertical="center" wrapText="1"/>
    </xf>
    <xf numFmtId="0" fontId="24" fillId="16" borderId="19" xfId="1" applyFill="1" applyBorder="1" applyAlignment="1">
      <alignment horizontal="center" vertical="center" wrapText="1"/>
    </xf>
    <xf numFmtId="0" fontId="25" fillId="0" borderId="11" xfId="1" applyFont="1" applyBorder="1" applyAlignment="1">
      <alignment horizontal="center" vertical="center"/>
    </xf>
    <xf numFmtId="0" fontId="25" fillId="0" borderId="14" xfId="1" applyFont="1" applyBorder="1" applyAlignment="1">
      <alignment horizontal="center" vertical="center"/>
    </xf>
    <xf numFmtId="0" fontId="25" fillId="0" borderId="21" xfId="1" applyFont="1" applyBorder="1" applyAlignment="1">
      <alignment horizontal="center" vertical="center"/>
    </xf>
    <xf numFmtId="0" fontId="25" fillId="0" borderId="36" xfId="1" applyFont="1" applyBorder="1" applyAlignment="1">
      <alignment horizontal="center" vertical="center"/>
    </xf>
    <xf numFmtId="0" fontId="25" fillId="0" borderId="23" xfId="1" applyFont="1" applyBorder="1" applyAlignment="1">
      <alignment horizontal="center" vertical="center"/>
    </xf>
    <xf numFmtId="0" fontId="25" fillId="0" borderId="24" xfId="1" applyFont="1" applyBorder="1" applyAlignment="1">
      <alignment horizontal="center" vertical="center"/>
    </xf>
    <xf numFmtId="0" fontId="25" fillId="0" borderId="22" xfId="1" applyFont="1" applyBorder="1" applyAlignment="1">
      <alignment horizontal="center" vertical="center"/>
    </xf>
    <xf numFmtId="0" fontId="25" fillId="0" borderId="25" xfId="1" applyFont="1" applyBorder="1" applyAlignment="1">
      <alignment horizontal="center" vertical="center"/>
    </xf>
    <xf numFmtId="4" fontId="25" fillId="0" borderId="35" xfId="1" applyNumberFormat="1" applyFont="1" applyBorder="1" applyAlignment="1">
      <alignment horizontal="center" vertical="center" wrapText="1"/>
    </xf>
    <xf numFmtId="4" fontId="25" fillId="0" borderId="37" xfId="1" applyNumberFormat="1" applyFont="1" applyBorder="1" applyAlignment="1">
      <alignment horizontal="center" vertical="center" wrapText="1"/>
    </xf>
    <xf numFmtId="0" fontId="24" fillId="0" borderId="38" xfId="1" applyBorder="1" applyAlignment="1">
      <alignment horizontal="center" vertical="center" wrapText="1"/>
    </xf>
    <xf numFmtId="0" fontId="24" fillId="0" borderId="26" xfId="1" applyBorder="1" applyAlignment="1">
      <alignment horizontal="center" vertical="center" wrapText="1"/>
    </xf>
    <xf numFmtId="0" fontId="24" fillId="0" borderId="27" xfId="1" applyBorder="1" applyAlignment="1">
      <alignment horizontal="center" vertical="center" wrapText="1"/>
    </xf>
    <xf numFmtId="0" fontId="24" fillId="0" borderId="0" xfId="1" applyAlignment="1">
      <alignment horizontal="center"/>
    </xf>
    <xf numFmtId="0" fontId="24" fillId="0" borderId="0" xfId="1" applyAlignment="1">
      <alignment horizontal="center" vertical="center"/>
    </xf>
    <xf numFmtId="0" fontId="24" fillId="0" borderId="5" xfId="1" applyBorder="1" applyAlignment="1">
      <alignment horizontal="left" vertical="center" wrapText="1"/>
    </xf>
    <xf numFmtId="0" fontId="24" fillId="0" borderId="6" xfId="1" applyBorder="1" applyAlignment="1">
      <alignment horizontal="left" vertical="center" wrapText="1"/>
    </xf>
    <xf numFmtId="0" fontId="24" fillId="0" borderId="7" xfId="1" applyBorder="1" applyAlignment="1">
      <alignment horizontal="left" vertical="center" wrapText="1"/>
    </xf>
    <xf numFmtId="0" fontId="25" fillId="0" borderId="0" xfId="1" applyFont="1" applyAlignment="1">
      <alignment horizontal="left"/>
    </xf>
    <xf numFmtId="0" fontId="25" fillId="0" borderId="0" xfId="1" applyFont="1" applyAlignment="1">
      <alignment horizontal="center"/>
    </xf>
    <xf numFmtId="0" fontId="29" fillId="16" borderId="5" xfId="1" applyFont="1" applyFill="1" applyBorder="1" applyAlignment="1">
      <alignment horizontal="center" vertical="center"/>
    </xf>
    <xf numFmtId="0" fontId="29" fillId="16" borderId="6" xfId="1" applyFont="1" applyFill="1" applyBorder="1" applyAlignment="1">
      <alignment horizontal="center" vertical="center"/>
    </xf>
    <xf numFmtId="0" fontId="29" fillId="16" borderId="7" xfId="1" applyFont="1" applyFill="1" applyBorder="1" applyAlignment="1">
      <alignment horizontal="center" vertical="center"/>
    </xf>
    <xf numFmtId="0" fontId="24" fillId="0" borderId="31" xfId="1" applyBorder="1" applyAlignment="1">
      <alignment horizontal="left" wrapText="1"/>
    </xf>
    <xf numFmtId="0" fontId="24" fillId="0" borderId="15" xfId="1" applyBorder="1" applyAlignment="1">
      <alignment horizontal="left" wrapText="1"/>
    </xf>
    <xf numFmtId="0" fontId="24" fillId="0" borderId="16" xfId="1" applyBorder="1" applyAlignment="1">
      <alignment horizontal="left" wrapText="1"/>
    </xf>
    <xf numFmtId="10" fontId="24" fillId="18" borderId="17" xfId="1" applyNumberFormat="1" applyFill="1" applyBorder="1" applyAlignment="1" applyProtection="1">
      <alignment horizontal="center"/>
      <protection locked="0"/>
    </xf>
    <xf numFmtId="10" fontId="24" fillId="18" borderId="32" xfId="1" applyNumberFormat="1" applyFill="1" applyBorder="1" applyAlignment="1" applyProtection="1">
      <alignment horizontal="center"/>
      <protection locked="0"/>
    </xf>
    <xf numFmtId="0" fontId="24" fillId="0" borderId="33" xfId="1" applyBorder="1" applyAlignment="1">
      <alignment horizontal="left"/>
    </xf>
    <xf numFmtId="0" fontId="24" fillId="0" borderId="18" xfId="1" applyBorder="1" applyAlignment="1">
      <alignment horizontal="left"/>
    </xf>
    <xf numFmtId="0" fontId="24" fillId="0" borderId="19" xfId="1" applyBorder="1" applyAlignment="1">
      <alignment horizontal="left"/>
    </xf>
    <xf numFmtId="10" fontId="24" fillId="18" borderId="20" xfId="1" applyNumberFormat="1" applyFill="1" applyBorder="1" applyAlignment="1" applyProtection="1">
      <alignment horizontal="center"/>
      <protection locked="0"/>
    </xf>
    <xf numFmtId="10" fontId="24" fillId="18" borderId="34" xfId="1" applyNumberFormat="1" applyFill="1" applyBorder="1" applyAlignment="1" applyProtection="1">
      <alignment horizontal="center"/>
      <protection locked="0"/>
    </xf>
    <xf numFmtId="0" fontId="10" fillId="14" borderId="1" xfId="0" applyFont="1" applyFill="1" applyBorder="1" applyAlignment="1">
      <alignment horizontal="left" vertical="top" wrapText="1"/>
    </xf>
    <xf numFmtId="0" fontId="15" fillId="7" borderId="1" xfId="0" applyFont="1" applyFill="1" applyBorder="1" applyAlignment="1">
      <alignment horizontal="left" vertical="top" wrapText="1"/>
    </xf>
    <xf numFmtId="0" fontId="1" fillId="15" borderId="0" xfId="0" applyFont="1" applyFill="1" applyAlignment="1">
      <alignment horizontal="left" vertical="top" wrapText="1"/>
    </xf>
    <xf numFmtId="0" fontId="9" fillId="15" borderId="0" xfId="0" applyFont="1" applyFill="1" applyAlignment="1">
      <alignment horizontal="left" vertical="top" wrapText="1"/>
    </xf>
    <xf numFmtId="0" fontId="1" fillId="15" borderId="1" xfId="0" applyFont="1" applyFill="1" applyBorder="1" applyAlignment="1">
      <alignment horizontal="left" vertical="top" wrapText="1"/>
    </xf>
    <xf numFmtId="0" fontId="15" fillId="15" borderId="3" xfId="0" applyFont="1" applyFill="1" applyBorder="1" applyAlignment="1">
      <alignment horizontal="right" vertical="top" wrapText="1"/>
    </xf>
    <xf numFmtId="0" fontId="22" fillId="15" borderId="0" xfId="0" applyFont="1" applyFill="1" applyAlignment="1">
      <alignment horizontal="center" wrapText="1"/>
    </xf>
    <xf numFmtId="0" fontId="23" fillId="0" borderId="0" xfId="0" applyFont="1"/>
    <xf numFmtId="0" fontId="1" fillId="15" borderId="0" xfId="0" applyFont="1" applyFill="1" applyAlignment="1">
      <alignment horizontal="center" wrapText="1"/>
    </xf>
    <xf numFmtId="0" fontId="0" fillId="0" borderId="0" xfId="0"/>
    <xf numFmtId="4" fontId="27" fillId="0" borderId="8" xfId="0" applyNumberFormat="1" applyFont="1" applyBorder="1" applyAlignment="1">
      <alignment vertical="center" wrapText="1"/>
    </xf>
    <xf numFmtId="4" fontId="27" fillId="0" borderId="9" xfId="0" applyNumberFormat="1" applyFont="1" applyBorder="1" applyAlignment="1">
      <alignment vertical="center" wrapText="1"/>
    </xf>
    <xf numFmtId="164" fontId="24" fillId="0" borderId="8" xfId="0" applyNumberFormat="1" applyFont="1" applyBorder="1" applyAlignment="1">
      <alignment horizontal="right" vertical="center" wrapText="1"/>
    </xf>
    <xf numFmtId="164" fontId="24" fillId="0" borderId="9" xfId="0" applyNumberFormat="1" applyFont="1" applyBorder="1" applyAlignment="1">
      <alignment horizontal="right" vertical="center" wrapText="1"/>
    </xf>
    <xf numFmtId="4" fontId="9" fillId="16" borderId="10" xfId="0" applyNumberFormat="1" applyFont="1" applyFill="1" applyBorder="1" applyAlignment="1">
      <alignment horizontal="right" vertical="center" wrapText="1"/>
    </xf>
    <xf numFmtId="4" fontId="9" fillId="16" borderId="4" xfId="0" applyNumberFormat="1" applyFont="1" applyFill="1" applyBorder="1" applyAlignment="1">
      <alignment horizontal="right" vertical="center" wrapText="1"/>
    </xf>
    <xf numFmtId="164" fontId="9" fillId="16" borderId="8" xfId="0" applyNumberFormat="1" applyFont="1" applyFill="1" applyBorder="1" applyAlignment="1">
      <alignment horizontal="right" vertical="center" wrapText="1"/>
    </xf>
    <xf numFmtId="164" fontId="9" fillId="16" borderId="9" xfId="0" applyNumberFormat="1" applyFont="1" applyFill="1" applyBorder="1" applyAlignment="1">
      <alignment horizontal="right" vertical="center" wrapText="1"/>
    </xf>
    <xf numFmtId="4" fontId="27" fillId="0" borderId="10" xfId="0" applyNumberFormat="1" applyFont="1" applyBorder="1" applyAlignment="1">
      <alignment horizontal="right" vertical="center" wrapText="1"/>
    </xf>
    <xf numFmtId="4" fontId="27" fillId="0" borderId="4" xfId="0" applyNumberFormat="1" applyFont="1" applyBorder="1" applyAlignment="1">
      <alignment horizontal="right" vertical="center" wrapText="1"/>
    </xf>
    <xf numFmtId="4" fontId="19" fillId="16" borderId="1" xfId="0" applyNumberFormat="1" applyFont="1" applyFill="1" applyBorder="1" applyAlignment="1">
      <alignment horizontal="center" vertical="center" wrapText="1"/>
    </xf>
    <xf numFmtId="164" fontId="9" fillId="16" borderId="1" xfId="0" applyNumberFormat="1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</cellXfs>
  <cellStyles count="5">
    <cellStyle name="Normal" xfId="0" builtinId="0"/>
    <cellStyle name="Normal 17 2" xfId="2" xr:uid="{00000000-0005-0000-0000-000001000000}"/>
    <cellStyle name="Normal 2" xfId="1" xr:uid="{00000000-0005-0000-0000-000002000000}"/>
    <cellStyle name="Normal_FICHA DE VERIFICAÇÃO PRELIMINAR - Plano R" xfId="4" xr:uid="{00000000-0005-0000-0000-000003000000}"/>
    <cellStyle name="Porcentagem" xfId="3" builtinId="5"/>
  </cellStyles>
  <dxfs count="10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14996795556505021"/>
        </patternFill>
      </fill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251625</xdr:colOff>
      <xdr:row>23</xdr:row>
      <xdr:rowOff>15346</xdr:rowOff>
    </xdr:from>
    <xdr:to>
      <xdr:col>7</xdr:col>
      <xdr:colOff>656292</xdr:colOff>
      <xdr:row>26</xdr:row>
      <xdr:rowOff>27855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1975" y="4692121"/>
          <a:ext cx="3061582" cy="498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vanaldo\OneDrive\Desktop\LICITA&#199;&#195;O%20CARNEIROS\BD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1">
          <cell r="J1" t="str">
            <v>PM</v>
          </cell>
        </row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/>
      <sheetData sheetId="2"/>
      <sheetData sheetId="3">
        <row r="8">
          <cell r="F8" t="e">
            <v>#REF!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X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X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X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X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X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X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X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X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X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X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X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X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X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X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X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X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X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X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X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X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X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X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X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X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X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X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X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X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X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X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X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X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X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X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X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X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X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X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X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X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X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X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X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X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X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X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X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X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X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X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X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X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X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X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X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X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X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X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X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X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X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X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X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X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X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X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X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X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X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X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X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X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X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X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X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X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X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X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X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X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X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X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X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X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X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X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X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X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X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X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106">
          <cell r="X106" t="e">
            <v>#REF!</v>
          </cell>
          <cell r="Z106" t="e">
            <v>#REF!</v>
          </cell>
          <cell r="AA106" t="e">
            <v>#REF!</v>
          </cell>
          <cell r="AB106" t="e">
            <v>#REF!</v>
          </cell>
        </row>
        <row r="107">
          <cell r="X107" t="e">
            <v>#REF!</v>
          </cell>
          <cell r="Z107" t="e">
            <v>#REF!</v>
          </cell>
          <cell r="AA107" t="e">
            <v>#REF!</v>
          </cell>
          <cell r="AB107" t="e">
            <v>#REF!</v>
          </cell>
        </row>
        <row r="108">
          <cell r="X108" t="e">
            <v>#REF!</v>
          </cell>
          <cell r="Z108" t="e">
            <v>#REF!</v>
          </cell>
          <cell r="AA108" t="e">
            <v>#REF!</v>
          </cell>
          <cell r="AB108" t="e">
            <v>#REF!</v>
          </cell>
        </row>
        <row r="109">
          <cell r="X109" t="e">
            <v>#REF!</v>
          </cell>
          <cell r="Z109" t="e">
            <v>#REF!</v>
          </cell>
          <cell r="AA109" t="e">
            <v>#REF!</v>
          </cell>
          <cell r="AB109" t="e">
            <v>#REF!</v>
          </cell>
        </row>
        <row r="110">
          <cell r="X110" t="e">
            <v>#REF!</v>
          </cell>
          <cell r="Z110" t="e">
            <v>#REF!</v>
          </cell>
          <cell r="AA110" t="e">
            <v>#REF!</v>
          </cell>
          <cell r="AB110" t="e">
            <v>#REF!</v>
          </cell>
        </row>
        <row r="111">
          <cell r="X111" t="e">
            <v>#REF!</v>
          </cell>
          <cell r="Z111" t="e">
            <v>#REF!</v>
          </cell>
          <cell r="AA111" t="e">
            <v>#REF!</v>
          </cell>
          <cell r="AB111" t="e">
            <v>#REF!</v>
          </cell>
        </row>
        <row r="112">
          <cell r="X112" t="e">
            <v>#REF!</v>
          </cell>
          <cell r="Z112" t="e">
            <v>#REF!</v>
          </cell>
          <cell r="AA112" t="e">
            <v>#REF!</v>
          </cell>
          <cell r="AB112" t="e">
            <v>#REF!</v>
          </cell>
        </row>
        <row r="113">
          <cell r="X113" t="e">
            <v>#REF!</v>
          </cell>
          <cell r="Z113" t="e">
            <v>#REF!</v>
          </cell>
          <cell r="AA113" t="e">
            <v>#REF!</v>
          </cell>
          <cell r="AB113" t="e">
            <v>#REF!</v>
          </cell>
        </row>
        <row r="114">
          <cell r="X114" t="e">
            <v>#REF!</v>
          </cell>
          <cell r="Z114" t="e">
            <v>#REF!</v>
          </cell>
          <cell r="AA114" t="e">
            <v>#REF!</v>
          </cell>
          <cell r="AB114" t="e">
            <v>#REF!</v>
          </cell>
        </row>
        <row r="115">
          <cell r="X115" t="e">
            <v>#REF!</v>
          </cell>
          <cell r="Z115" t="e">
            <v>#REF!</v>
          </cell>
          <cell r="AA115" t="e">
            <v>#REF!</v>
          </cell>
          <cell r="AB115" t="e">
            <v>#REF!</v>
          </cell>
        </row>
        <row r="116">
          <cell r="X116" t="e">
            <v>#REF!</v>
          </cell>
          <cell r="Z116" t="e">
            <v>#REF!</v>
          </cell>
          <cell r="AA116" t="e">
            <v>#REF!</v>
          </cell>
          <cell r="AB116" t="e">
            <v>#REF!</v>
          </cell>
        </row>
        <row r="117">
          <cell r="X117" t="e">
            <v>#REF!</v>
          </cell>
          <cell r="Z117" t="e">
            <v>#REF!</v>
          </cell>
          <cell r="AA117" t="e">
            <v>#REF!</v>
          </cell>
          <cell r="AB117" t="e">
            <v>#REF!</v>
          </cell>
        </row>
        <row r="118">
          <cell r="X118" t="e">
            <v>#REF!</v>
          </cell>
          <cell r="Z118" t="e">
            <v>#REF!</v>
          </cell>
          <cell r="AA118" t="e">
            <v>#REF!</v>
          </cell>
          <cell r="AB118" t="e">
            <v>#REF!</v>
          </cell>
        </row>
        <row r="119">
          <cell r="X119" t="e">
            <v>#REF!</v>
          </cell>
          <cell r="Z119" t="e">
            <v>#REF!</v>
          </cell>
          <cell r="AA119" t="e">
            <v>#REF!</v>
          </cell>
          <cell r="AB119" t="e">
            <v>#REF!</v>
          </cell>
        </row>
        <row r="120">
          <cell r="X120" t="e">
            <v>#REF!</v>
          </cell>
          <cell r="Z120" t="e">
            <v>#REF!</v>
          </cell>
          <cell r="AA120" t="e">
            <v>#REF!</v>
          </cell>
          <cell r="AB120" t="e">
            <v>#REF!</v>
          </cell>
        </row>
        <row r="121">
          <cell r="X121" t="e">
            <v>#REF!</v>
          </cell>
          <cell r="Z121" t="e">
            <v>#REF!</v>
          </cell>
          <cell r="AA121" t="e">
            <v>#REF!</v>
          </cell>
          <cell r="AB121" t="e">
            <v>#REF!</v>
          </cell>
        </row>
        <row r="122">
          <cell r="X122" t="e">
            <v>#REF!</v>
          </cell>
          <cell r="Z122" t="e">
            <v>#REF!</v>
          </cell>
          <cell r="AA122" t="e">
            <v>#REF!</v>
          </cell>
          <cell r="AB122" t="e">
            <v>#REF!</v>
          </cell>
        </row>
        <row r="123">
          <cell r="X123" t="e">
            <v>#REF!</v>
          </cell>
          <cell r="Z123" t="e">
            <v>#REF!</v>
          </cell>
          <cell r="AA123" t="e">
            <v>#REF!</v>
          </cell>
          <cell r="AB123" t="e">
            <v>#REF!</v>
          </cell>
        </row>
        <row r="124">
          <cell r="X124" t="e">
            <v>#REF!</v>
          </cell>
          <cell r="Z124" t="e">
            <v>#REF!</v>
          </cell>
          <cell r="AA124" t="e">
            <v>#REF!</v>
          </cell>
          <cell r="AB124" t="e">
            <v>#REF!</v>
          </cell>
        </row>
        <row r="125">
          <cell r="X125" t="e">
            <v>#REF!</v>
          </cell>
          <cell r="Z125" t="e">
            <v>#REF!</v>
          </cell>
          <cell r="AA125" t="e">
            <v>#REF!</v>
          </cell>
          <cell r="AB125" t="e">
            <v>#REF!</v>
          </cell>
        </row>
        <row r="126">
          <cell r="X126" t="e">
            <v>#REF!</v>
          </cell>
          <cell r="Z126" t="e">
            <v>#REF!</v>
          </cell>
          <cell r="AA126" t="e">
            <v>#REF!</v>
          </cell>
          <cell r="AB126" t="e">
            <v>#REF!</v>
          </cell>
        </row>
        <row r="127">
          <cell r="X127" t="e">
            <v>#REF!</v>
          </cell>
          <cell r="Z127" t="e">
            <v>#REF!</v>
          </cell>
          <cell r="AA127" t="e">
            <v>#REF!</v>
          </cell>
          <cell r="AB127" t="e">
            <v>#REF!</v>
          </cell>
        </row>
        <row r="128">
          <cell r="X128" t="e">
            <v>#REF!</v>
          </cell>
          <cell r="Z128" t="e">
            <v>#REF!</v>
          </cell>
          <cell r="AA128" t="e">
            <v>#REF!</v>
          </cell>
          <cell r="AB128" t="e">
            <v>#REF!</v>
          </cell>
        </row>
        <row r="129">
          <cell r="X129" t="e">
            <v>#REF!</v>
          </cell>
          <cell r="Z129" t="e">
            <v>#REF!</v>
          </cell>
          <cell r="AA129" t="e">
            <v>#REF!</v>
          </cell>
          <cell r="AB129" t="e">
            <v>#REF!</v>
          </cell>
        </row>
        <row r="130">
          <cell r="X130" t="e">
            <v>#REF!</v>
          </cell>
          <cell r="Z130" t="e">
            <v>#REF!</v>
          </cell>
          <cell r="AA130" t="e">
            <v>#REF!</v>
          </cell>
          <cell r="AB130" t="e">
            <v>#REF!</v>
          </cell>
        </row>
        <row r="131">
          <cell r="X131" t="e">
            <v>#REF!</v>
          </cell>
          <cell r="Z131" t="e">
            <v>#REF!</v>
          </cell>
          <cell r="AA131" t="e">
            <v>#REF!</v>
          </cell>
          <cell r="AB131" t="e">
            <v>#REF!</v>
          </cell>
        </row>
        <row r="132">
          <cell r="X132" t="e">
            <v>#REF!</v>
          </cell>
          <cell r="Z132" t="e">
            <v>#REF!</v>
          </cell>
          <cell r="AA132" t="e">
            <v>#REF!</v>
          </cell>
          <cell r="AB132" t="e">
            <v>#REF!</v>
          </cell>
        </row>
        <row r="133">
          <cell r="X133" t="e">
            <v>#REF!</v>
          </cell>
          <cell r="Z133" t="e">
            <v>#REF!</v>
          </cell>
          <cell r="AA133" t="e">
            <v>#REF!</v>
          </cell>
          <cell r="AB133" t="e">
            <v>#REF!</v>
          </cell>
        </row>
        <row r="134">
          <cell r="X134" t="e">
            <v>#REF!</v>
          </cell>
          <cell r="Z134" t="e">
            <v>#REF!</v>
          </cell>
          <cell r="AA134" t="e">
            <v>#REF!</v>
          </cell>
          <cell r="AB134" t="e">
            <v>#REF!</v>
          </cell>
        </row>
        <row r="135">
          <cell r="X135" t="e">
            <v>#REF!</v>
          </cell>
          <cell r="Z135" t="e">
            <v>#REF!</v>
          </cell>
          <cell r="AA135" t="e">
            <v>#REF!</v>
          </cell>
          <cell r="AB135" t="e">
            <v>#REF!</v>
          </cell>
        </row>
        <row r="136">
          <cell r="X136" t="e">
            <v>#REF!</v>
          </cell>
          <cell r="Z136" t="e">
            <v>#REF!</v>
          </cell>
          <cell r="AA136" t="e">
            <v>#REF!</v>
          </cell>
          <cell r="AB136" t="e">
            <v>#REF!</v>
          </cell>
        </row>
        <row r="137">
          <cell r="X137" t="e">
            <v>#REF!</v>
          </cell>
          <cell r="Z137" t="e">
            <v>#REF!</v>
          </cell>
          <cell r="AA137" t="e">
            <v>#REF!</v>
          </cell>
          <cell r="AB137" t="e">
            <v>#REF!</v>
          </cell>
        </row>
        <row r="138">
          <cell r="X138" t="e">
            <v>#REF!</v>
          </cell>
          <cell r="Z138" t="e">
            <v>#REF!</v>
          </cell>
          <cell r="AA138" t="e">
            <v>#REF!</v>
          </cell>
          <cell r="AB138" t="e">
            <v>#REF!</v>
          </cell>
        </row>
        <row r="139">
          <cell r="X139" t="e">
            <v>#REF!</v>
          </cell>
          <cell r="Z139" t="e">
            <v>#REF!</v>
          </cell>
          <cell r="AA139" t="e">
            <v>#REF!</v>
          </cell>
          <cell r="AB139" t="e">
            <v>#REF!</v>
          </cell>
        </row>
        <row r="140">
          <cell r="X140" t="e">
            <v>#REF!</v>
          </cell>
          <cell r="Z140" t="e">
            <v>#REF!</v>
          </cell>
          <cell r="AA140" t="e">
            <v>#REF!</v>
          </cell>
          <cell r="AB140" t="e">
            <v>#REF!</v>
          </cell>
        </row>
        <row r="141">
          <cell r="X141" t="e">
            <v>#REF!</v>
          </cell>
          <cell r="Z141" t="e">
            <v>#REF!</v>
          </cell>
          <cell r="AA141" t="e">
            <v>#REF!</v>
          </cell>
          <cell r="AB141" t="e">
            <v>#REF!</v>
          </cell>
        </row>
        <row r="142">
          <cell r="X142" t="e">
            <v>#REF!</v>
          </cell>
          <cell r="Z142" t="e">
            <v>#REF!</v>
          </cell>
          <cell r="AA142" t="e">
            <v>#REF!</v>
          </cell>
          <cell r="AB142" t="e">
            <v>#REF!</v>
          </cell>
        </row>
        <row r="143">
          <cell r="X143" t="e">
            <v>#REF!</v>
          </cell>
          <cell r="Z143" t="e">
            <v>#REF!</v>
          </cell>
          <cell r="AA143" t="e">
            <v>#REF!</v>
          </cell>
          <cell r="AB143" t="e">
            <v>#REF!</v>
          </cell>
        </row>
        <row r="144">
          <cell r="X144" t="e">
            <v>#REF!</v>
          </cell>
          <cell r="Z144" t="e">
            <v>#REF!</v>
          </cell>
          <cell r="AA144" t="e">
            <v>#REF!</v>
          </cell>
          <cell r="AB144" t="e">
            <v>#REF!</v>
          </cell>
        </row>
        <row r="145">
          <cell r="X145" t="e">
            <v>#REF!</v>
          </cell>
          <cell r="Z145" t="e">
            <v>#REF!</v>
          </cell>
          <cell r="AA145" t="e">
            <v>#REF!</v>
          </cell>
          <cell r="AB145" t="e">
            <v>#REF!</v>
          </cell>
        </row>
        <row r="146">
          <cell r="X146" t="e">
            <v>#REF!</v>
          </cell>
          <cell r="Z146" t="e">
            <v>#REF!</v>
          </cell>
          <cell r="AA146" t="e">
            <v>#REF!</v>
          </cell>
          <cell r="AB146" t="e">
            <v>#REF!</v>
          </cell>
        </row>
        <row r="147">
          <cell r="X147" t="e">
            <v>#REF!</v>
          </cell>
          <cell r="Z147" t="e">
            <v>#REF!</v>
          </cell>
          <cell r="AA147" t="e">
            <v>#REF!</v>
          </cell>
          <cell r="AB147" t="e">
            <v>#REF!</v>
          </cell>
        </row>
        <row r="148">
          <cell r="X148" t="e">
            <v>#REF!</v>
          </cell>
          <cell r="Z148" t="e">
            <v>#REF!</v>
          </cell>
          <cell r="AA148" t="e">
            <v>#REF!</v>
          </cell>
          <cell r="AB148" t="e">
            <v>#REF!</v>
          </cell>
        </row>
        <row r="149">
          <cell r="X149" t="e">
            <v>#REF!</v>
          </cell>
          <cell r="Z149" t="e">
            <v>#REF!</v>
          </cell>
          <cell r="AA149" t="e">
            <v>#REF!</v>
          </cell>
          <cell r="AB149" t="e">
            <v>#REF!</v>
          </cell>
        </row>
        <row r="150">
          <cell r="X150" t="e">
            <v>#REF!</v>
          </cell>
          <cell r="Z150" t="e">
            <v>#REF!</v>
          </cell>
          <cell r="AA150" t="e">
            <v>#REF!</v>
          </cell>
          <cell r="AB150" t="e">
            <v>#REF!</v>
          </cell>
        </row>
        <row r="151">
          <cell r="X151" t="e">
            <v>#REF!</v>
          </cell>
          <cell r="Z151" t="e">
            <v>#REF!</v>
          </cell>
          <cell r="AA151" t="e">
            <v>#REF!</v>
          </cell>
          <cell r="AB151" t="e">
            <v>#REF!</v>
          </cell>
        </row>
        <row r="152">
          <cell r="X152" t="e">
            <v>#REF!</v>
          </cell>
          <cell r="Z152" t="e">
            <v>#REF!</v>
          </cell>
          <cell r="AA152" t="e">
            <v>#REF!</v>
          </cell>
          <cell r="AB152" t="e">
            <v>#REF!</v>
          </cell>
        </row>
        <row r="153">
          <cell r="X153" t="e">
            <v>#REF!</v>
          </cell>
          <cell r="Z153" t="e">
            <v>#REF!</v>
          </cell>
          <cell r="AA153" t="e">
            <v>#REF!</v>
          </cell>
          <cell r="AB153" t="e">
            <v>#REF!</v>
          </cell>
        </row>
        <row r="154">
          <cell r="X154" t="e">
            <v>#REF!</v>
          </cell>
          <cell r="Z154" t="e">
            <v>#REF!</v>
          </cell>
          <cell r="AA154" t="e">
            <v>#REF!</v>
          </cell>
          <cell r="AB154" t="e">
            <v>#REF!</v>
          </cell>
        </row>
        <row r="155">
          <cell r="X155" t="e">
            <v>#REF!</v>
          </cell>
          <cell r="Z155" t="e">
            <v>#REF!</v>
          </cell>
          <cell r="AA155" t="e">
            <v>#REF!</v>
          </cell>
          <cell r="AB155" t="e">
            <v>#REF!</v>
          </cell>
        </row>
        <row r="156">
          <cell r="X156" t="e">
            <v>#REF!</v>
          </cell>
          <cell r="Z156" t="e">
            <v>#REF!</v>
          </cell>
          <cell r="AA156" t="e">
            <v>#REF!</v>
          </cell>
          <cell r="AB156" t="e">
            <v>#REF!</v>
          </cell>
        </row>
        <row r="157">
          <cell r="X157" t="e">
            <v>#REF!</v>
          </cell>
          <cell r="Z157" t="e">
            <v>#REF!</v>
          </cell>
          <cell r="AA157" t="e">
            <v>#REF!</v>
          </cell>
          <cell r="AB157" t="e">
            <v>#REF!</v>
          </cell>
        </row>
        <row r="158">
          <cell r="X158" t="e">
            <v>#REF!</v>
          </cell>
          <cell r="Z158" t="e">
            <v>#REF!</v>
          </cell>
          <cell r="AA158" t="e">
            <v>#REF!</v>
          </cell>
          <cell r="AB158" t="e">
            <v>#REF!</v>
          </cell>
        </row>
        <row r="159">
          <cell r="X159" t="e">
            <v>#REF!</v>
          </cell>
          <cell r="Z159" t="e">
            <v>#REF!</v>
          </cell>
          <cell r="AA159" t="e">
            <v>#REF!</v>
          </cell>
          <cell r="AB159" t="e">
            <v>#REF!</v>
          </cell>
        </row>
        <row r="160">
          <cell r="X160" t="e">
            <v>#REF!</v>
          </cell>
          <cell r="Z160" t="e">
            <v>#REF!</v>
          </cell>
          <cell r="AA160" t="e">
            <v>#REF!</v>
          </cell>
          <cell r="AB160" t="e">
            <v>#REF!</v>
          </cell>
        </row>
        <row r="161">
          <cell r="X161" t="e">
            <v>#REF!</v>
          </cell>
          <cell r="Z161" t="e">
            <v>#REF!</v>
          </cell>
          <cell r="AA161" t="e">
            <v>#REF!</v>
          </cell>
          <cell r="AB161" t="e">
            <v>#REF!</v>
          </cell>
        </row>
        <row r="162">
          <cell r="X162" t="e">
            <v>#REF!</v>
          </cell>
          <cell r="Z162" t="e">
            <v>#REF!</v>
          </cell>
          <cell r="AA162" t="e">
            <v>#REF!</v>
          </cell>
          <cell r="AB162" t="e">
            <v>#REF!</v>
          </cell>
        </row>
        <row r="163">
          <cell r="X163" t="e">
            <v>#REF!</v>
          </cell>
          <cell r="Z163" t="e">
            <v>#REF!</v>
          </cell>
          <cell r="AA163" t="e">
            <v>#REF!</v>
          </cell>
          <cell r="AB163" t="e">
            <v>#REF!</v>
          </cell>
        </row>
        <row r="164">
          <cell r="X164" t="e">
            <v>#REF!</v>
          </cell>
          <cell r="Z164" t="e">
            <v>#REF!</v>
          </cell>
          <cell r="AA164" t="e">
            <v>#REF!</v>
          </cell>
          <cell r="AB164" t="e">
            <v>#REF!</v>
          </cell>
        </row>
        <row r="165">
          <cell r="X165" t="e">
            <v>#REF!</v>
          </cell>
          <cell r="Z165" t="e">
            <v>#REF!</v>
          </cell>
          <cell r="AA165" t="e">
            <v>#REF!</v>
          </cell>
          <cell r="AB165" t="e">
            <v>#REF!</v>
          </cell>
        </row>
        <row r="166">
          <cell r="X166" t="e">
            <v>#REF!</v>
          </cell>
          <cell r="Z166" t="e">
            <v>#REF!</v>
          </cell>
          <cell r="AA166" t="e">
            <v>#REF!</v>
          </cell>
          <cell r="AB166" t="e">
            <v>#REF!</v>
          </cell>
        </row>
        <row r="167">
          <cell r="X167" t="e">
            <v>#REF!</v>
          </cell>
          <cell r="Z167" t="e">
            <v>#REF!</v>
          </cell>
          <cell r="AA167" t="e">
            <v>#REF!</v>
          </cell>
          <cell r="AB167" t="e">
            <v>#REF!</v>
          </cell>
        </row>
        <row r="168">
          <cell r="X168" t="e">
            <v>#REF!</v>
          </cell>
          <cell r="Z168" t="e">
            <v>#REF!</v>
          </cell>
          <cell r="AA168" t="e">
            <v>#REF!</v>
          </cell>
          <cell r="AB168" t="e">
            <v>#REF!</v>
          </cell>
        </row>
        <row r="169">
          <cell r="X169" t="e">
            <v>#REF!</v>
          </cell>
          <cell r="Z169" t="e">
            <v>#REF!</v>
          </cell>
          <cell r="AA169" t="e">
            <v>#REF!</v>
          </cell>
          <cell r="AB169" t="e">
            <v>#REF!</v>
          </cell>
        </row>
        <row r="170">
          <cell r="X170" t="e">
            <v>#REF!</v>
          </cell>
          <cell r="Z170" t="e">
            <v>#REF!</v>
          </cell>
          <cell r="AA170" t="e">
            <v>#REF!</v>
          </cell>
          <cell r="AB170" t="e">
            <v>#REF!</v>
          </cell>
        </row>
        <row r="171">
          <cell r="X171" t="e">
            <v>#REF!</v>
          </cell>
          <cell r="Z171" t="e">
            <v>#REF!</v>
          </cell>
          <cell r="AA171" t="e">
            <v>#REF!</v>
          </cell>
          <cell r="AB171" t="e">
            <v>#REF!</v>
          </cell>
        </row>
        <row r="172">
          <cell r="X172" t="e">
            <v>#REF!</v>
          </cell>
          <cell r="Z172" t="e">
            <v>#REF!</v>
          </cell>
          <cell r="AA172" t="e">
            <v>#REF!</v>
          </cell>
          <cell r="AB172" t="e">
            <v>#REF!</v>
          </cell>
        </row>
        <row r="173">
          <cell r="X173" t="e">
            <v>#REF!</v>
          </cell>
          <cell r="Z173" t="e">
            <v>#REF!</v>
          </cell>
          <cell r="AA173" t="e">
            <v>#REF!</v>
          </cell>
          <cell r="AB173" t="e">
            <v>#REF!</v>
          </cell>
        </row>
        <row r="174">
          <cell r="X174" t="e">
            <v>#REF!</v>
          </cell>
          <cell r="Z174" t="e">
            <v>#REF!</v>
          </cell>
          <cell r="AA174" t="e">
            <v>#REF!</v>
          </cell>
          <cell r="AB174" t="e">
            <v>#REF!</v>
          </cell>
        </row>
        <row r="175">
          <cell r="X175" t="e">
            <v>#REF!</v>
          </cell>
          <cell r="Z175" t="e">
            <v>#REF!</v>
          </cell>
          <cell r="AA175" t="e">
            <v>#REF!</v>
          </cell>
          <cell r="AB175" t="e">
            <v>#REF!</v>
          </cell>
        </row>
        <row r="176">
          <cell r="X176" t="e">
            <v>#REF!</v>
          </cell>
          <cell r="Z176" t="e">
            <v>#REF!</v>
          </cell>
          <cell r="AA176" t="e">
            <v>#REF!</v>
          </cell>
          <cell r="AB176" t="e">
            <v>#REF!</v>
          </cell>
        </row>
        <row r="177">
          <cell r="X177" t="e">
            <v>#REF!</v>
          </cell>
          <cell r="Z177" t="e">
            <v>#REF!</v>
          </cell>
          <cell r="AA177" t="e">
            <v>#REF!</v>
          </cell>
          <cell r="AB177" t="e">
            <v>#REF!</v>
          </cell>
        </row>
        <row r="178">
          <cell r="X178" t="e">
            <v>#REF!</v>
          </cell>
          <cell r="Z178" t="e">
            <v>#REF!</v>
          </cell>
          <cell r="AA178" t="e">
            <v>#REF!</v>
          </cell>
          <cell r="AB178" t="e">
            <v>#REF!</v>
          </cell>
        </row>
        <row r="179">
          <cell r="X179" t="e">
            <v>#REF!</v>
          </cell>
          <cell r="Z179" t="e">
            <v>#REF!</v>
          </cell>
          <cell r="AA179" t="e">
            <v>#REF!</v>
          </cell>
          <cell r="AB179" t="e">
            <v>#REF!</v>
          </cell>
        </row>
        <row r="180">
          <cell r="X180" t="e">
            <v>#REF!</v>
          </cell>
          <cell r="Z180" t="e">
            <v>#REF!</v>
          </cell>
          <cell r="AA180" t="e">
            <v>#REF!</v>
          </cell>
          <cell r="AB180" t="e">
            <v>#REF!</v>
          </cell>
        </row>
        <row r="181">
          <cell r="X181" t="e">
            <v>#REF!</v>
          </cell>
          <cell r="Z181" t="e">
            <v>#REF!</v>
          </cell>
          <cell r="AA181" t="e">
            <v>#REF!</v>
          </cell>
          <cell r="AB181" t="e">
            <v>#REF!</v>
          </cell>
        </row>
        <row r="182">
          <cell r="X182" t="e">
            <v>#REF!</v>
          </cell>
          <cell r="Z182" t="e">
            <v>#REF!</v>
          </cell>
          <cell r="AA182" t="e">
            <v>#REF!</v>
          </cell>
          <cell r="AB182" t="e">
            <v>#REF!</v>
          </cell>
        </row>
        <row r="183">
          <cell r="X183" t="e">
            <v>#REF!</v>
          </cell>
          <cell r="Z183" t="e">
            <v>#REF!</v>
          </cell>
          <cell r="AA183" t="e">
            <v>#REF!</v>
          </cell>
          <cell r="AB183" t="e">
            <v>#REF!</v>
          </cell>
        </row>
        <row r="184">
          <cell r="X184" t="e">
            <v>#REF!</v>
          </cell>
          <cell r="Z184" t="e">
            <v>#REF!</v>
          </cell>
          <cell r="AA184" t="e">
            <v>#REF!</v>
          </cell>
          <cell r="AB184" t="e">
            <v>#REF!</v>
          </cell>
        </row>
        <row r="185">
          <cell r="X185" t="e">
            <v>#REF!</v>
          </cell>
          <cell r="Z185" t="e">
            <v>#REF!</v>
          </cell>
          <cell r="AA185" t="e">
            <v>#REF!</v>
          </cell>
          <cell r="AB185" t="e">
            <v>#REF!</v>
          </cell>
        </row>
        <row r="186">
          <cell r="X186" t="e">
            <v>#REF!</v>
          </cell>
          <cell r="Z186" t="e">
            <v>#REF!</v>
          </cell>
          <cell r="AA186" t="e">
            <v>#REF!</v>
          </cell>
          <cell r="AB186" t="e">
            <v>#REF!</v>
          </cell>
        </row>
        <row r="187">
          <cell r="X187" t="e">
            <v>#REF!</v>
          </cell>
          <cell r="Z187" t="e">
            <v>#REF!</v>
          </cell>
          <cell r="AA187" t="e">
            <v>#REF!</v>
          </cell>
          <cell r="AB187" t="e">
            <v>#REF!</v>
          </cell>
        </row>
        <row r="188">
          <cell r="X188" t="e">
            <v>#REF!</v>
          </cell>
          <cell r="Z188" t="e">
            <v>#REF!</v>
          </cell>
          <cell r="AA188" t="e">
            <v>#REF!</v>
          </cell>
          <cell r="AB188" t="e">
            <v>#REF!</v>
          </cell>
        </row>
        <row r="189">
          <cell r="X189" t="e">
            <v>#REF!</v>
          </cell>
          <cell r="Z189" t="e">
            <v>#REF!</v>
          </cell>
          <cell r="AA189" t="e">
            <v>#REF!</v>
          </cell>
          <cell r="AB189" t="e">
            <v>#REF!</v>
          </cell>
        </row>
        <row r="190">
          <cell r="X190" t="e">
            <v>#REF!</v>
          </cell>
          <cell r="Z190" t="e">
            <v>#REF!</v>
          </cell>
          <cell r="AA190" t="e">
            <v>#REF!</v>
          </cell>
          <cell r="AB190" t="e">
            <v>#REF!</v>
          </cell>
        </row>
        <row r="191">
          <cell r="X191" t="e">
            <v>#REF!</v>
          </cell>
          <cell r="Z191" t="e">
            <v>#REF!</v>
          </cell>
          <cell r="AA191" t="e">
            <v>#REF!</v>
          </cell>
          <cell r="AB191" t="e">
            <v>#REF!</v>
          </cell>
        </row>
        <row r="192">
          <cell r="X192" t="e">
            <v>#REF!</v>
          </cell>
          <cell r="Z192" t="e">
            <v>#REF!</v>
          </cell>
          <cell r="AA192" t="e">
            <v>#REF!</v>
          </cell>
          <cell r="AB192" t="e">
            <v>#REF!</v>
          </cell>
        </row>
        <row r="193">
          <cell r="X193" t="e">
            <v>#REF!</v>
          </cell>
          <cell r="Z193" t="e">
            <v>#REF!</v>
          </cell>
          <cell r="AA193" t="e">
            <v>#REF!</v>
          </cell>
          <cell r="AB193" t="e">
            <v>#REF!</v>
          </cell>
        </row>
        <row r="194">
          <cell r="X194" t="e">
            <v>#REF!</v>
          </cell>
          <cell r="Z194" t="e">
            <v>#REF!</v>
          </cell>
          <cell r="AA194" t="e">
            <v>#REF!</v>
          </cell>
          <cell r="AB194" t="e">
            <v>#REF!</v>
          </cell>
        </row>
        <row r="195">
          <cell r="X195" t="e">
            <v>#REF!</v>
          </cell>
          <cell r="Z195" t="e">
            <v>#REF!</v>
          </cell>
          <cell r="AA195" t="e">
            <v>#REF!</v>
          </cell>
          <cell r="AB195" t="e">
            <v>#REF!</v>
          </cell>
        </row>
        <row r="196">
          <cell r="X196" t="e">
            <v>#REF!</v>
          </cell>
          <cell r="Z196" t="e">
            <v>#REF!</v>
          </cell>
          <cell r="AA196" t="e">
            <v>#REF!</v>
          </cell>
          <cell r="AB196" t="e">
            <v>#REF!</v>
          </cell>
        </row>
        <row r="197">
          <cell r="X197" t="e">
            <v>#REF!</v>
          </cell>
          <cell r="Z197" t="e">
            <v>#REF!</v>
          </cell>
          <cell r="AA197" t="e">
            <v>#REF!</v>
          </cell>
          <cell r="AB197" t="e">
            <v>#REF!</v>
          </cell>
        </row>
        <row r="198">
          <cell r="X198" t="e">
            <v>#REF!</v>
          </cell>
          <cell r="Z198" t="e">
            <v>#REF!</v>
          </cell>
          <cell r="AA198" t="e">
            <v>#REF!</v>
          </cell>
          <cell r="AB198" t="e">
            <v>#REF!</v>
          </cell>
        </row>
        <row r="199">
          <cell r="X199" t="e">
            <v>#REF!</v>
          </cell>
          <cell r="Z199" t="e">
            <v>#REF!</v>
          </cell>
          <cell r="AA199" t="e">
            <v>#REF!</v>
          </cell>
          <cell r="AB199" t="e">
            <v>#REF!</v>
          </cell>
        </row>
        <row r="200">
          <cell r="X200" t="e">
            <v>#REF!</v>
          </cell>
          <cell r="Z200" t="e">
            <v>#REF!</v>
          </cell>
          <cell r="AA200" t="e">
            <v>#REF!</v>
          </cell>
          <cell r="AB200" t="e">
            <v>#REF!</v>
          </cell>
        </row>
        <row r="201">
          <cell r="X201" t="e">
            <v>#REF!</v>
          </cell>
          <cell r="Z201" t="e">
            <v>#REF!</v>
          </cell>
          <cell r="AA201" t="e">
            <v>#REF!</v>
          </cell>
          <cell r="AB201" t="e">
            <v>#REF!</v>
          </cell>
        </row>
        <row r="202">
          <cell r="X202" t="e">
            <v>#REF!</v>
          </cell>
          <cell r="Z202" t="e">
            <v>#REF!</v>
          </cell>
          <cell r="AA202" t="e">
            <v>#REF!</v>
          </cell>
          <cell r="AB202" t="e">
            <v>#REF!</v>
          </cell>
        </row>
        <row r="203">
          <cell r="X203" t="e">
            <v>#REF!</v>
          </cell>
          <cell r="Z203" t="e">
            <v>#REF!</v>
          </cell>
          <cell r="AA203" t="e">
            <v>#REF!</v>
          </cell>
          <cell r="AB203" t="e">
            <v>#REF!</v>
          </cell>
        </row>
        <row r="204">
          <cell r="X204" t="e">
            <v>#REF!</v>
          </cell>
          <cell r="Z204" t="e">
            <v>#REF!</v>
          </cell>
          <cell r="AA204" t="e">
            <v>#REF!</v>
          </cell>
          <cell r="AB204" t="e">
            <v>#REF!</v>
          </cell>
        </row>
        <row r="205">
          <cell r="X205" t="e">
            <v>#REF!</v>
          </cell>
          <cell r="Z205" t="e">
            <v>#REF!</v>
          </cell>
          <cell r="AA205" t="e">
            <v>#REF!</v>
          </cell>
          <cell r="AB205" t="e">
            <v>#REF!</v>
          </cell>
        </row>
        <row r="206">
          <cell r="X206" t="e">
            <v>#REF!</v>
          </cell>
          <cell r="Z206" t="e">
            <v>#REF!</v>
          </cell>
          <cell r="AA206" t="e">
            <v>#REF!</v>
          </cell>
          <cell r="AB206" t="e">
            <v>#REF!</v>
          </cell>
        </row>
        <row r="207">
          <cell r="X207" t="e">
            <v>#REF!</v>
          </cell>
          <cell r="Z207" t="e">
            <v>#REF!</v>
          </cell>
          <cell r="AA207" t="e">
            <v>#REF!</v>
          </cell>
          <cell r="AB207" t="e">
            <v>#REF!</v>
          </cell>
        </row>
        <row r="208">
          <cell r="X208" t="e">
            <v>#REF!</v>
          </cell>
          <cell r="Z208" t="e">
            <v>#REF!</v>
          </cell>
          <cell r="AA208" t="e">
            <v>#REF!</v>
          </cell>
          <cell r="AB208" t="e">
            <v>#REF!</v>
          </cell>
        </row>
        <row r="209">
          <cell r="X209" t="e">
            <v>#REF!</v>
          </cell>
          <cell r="Z209" t="e">
            <v>#REF!</v>
          </cell>
          <cell r="AA209" t="e">
            <v>#REF!</v>
          </cell>
          <cell r="AB209" t="e">
            <v>#REF!</v>
          </cell>
        </row>
        <row r="210">
          <cell r="X210" t="e">
            <v>#REF!</v>
          </cell>
          <cell r="Z210" t="e">
            <v>#REF!</v>
          </cell>
          <cell r="AA210" t="e">
            <v>#REF!</v>
          </cell>
          <cell r="AB210" t="e">
            <v>#REF!</v>
          </cell>
        </row>
        <row r="211">
          <cell r="X211" t="e">
            <v>#REF!</v>
          </cell>
          <cell r="Z211" t="e">
            <v>#REF!</v>
          </cell>
          <cell r="AA211" t="e">
            <v>#REF!</v>
          </cell>
          <cell r="AB211" t="e">
            <v>#REF!</v>
          </cell>
        </row>
        <row r="212">
          <cell r="X212" t="e">
            <v>#REF!</v>
          </cell>
          <cell r="Z212" t="e">
            <v>#REF!</v>
          </cell>
          <cell r="AA212" t="e">
            <v>#REF!</v>
          </cell>
          <cell r="AB212" t="e">
            <v>#REF!</v>
          </cell>
        </row>
        <row r="213">
          <cell r="X213" t="e">
            <v>#REF!</v>
          </cell>
          <cell r="Z213" t="e">
            <v>#REF!</v>
          </cell>
          <cell r="AA213" t="e">
            <v>#REF!</v>
          </cell>
          <cell r="AB213" t="e">
            <v>#REF!</v>
          </cell>
        </row>
        <row r="214">
          <cell r="X214" t="e">
            <v>#REF!</v>
          </cell>
          <cell r="Z214" t="e">
            <v>#REF!</v>
          </cell>
          <cell r="AA214" t="e">
            <v>#REF!</v>
          </cell>
          <cell r="AB214" t="e">
            <v>#REF!</v>
          </cell>
        </row>
        <row r="215">
          <cell r="X215" t="e">
            <v>#REF!</v>
          </cell>
          <cell r="Z215" t="e">
            <v>#REF!</v>
          </cell>
          <cell r="AA215" t="e">
            <v>#REF!</v>
          </cell>
          <cell r="AB215" t="e">
            <v>#REF!</v>
          </cell>
        </row>
        <row r="216">
          <cell r="X216" t="e">
            <v>#REF!</v>
          </cell>
          <cell r="Z216" t="e">
            <v>#REF!</v>
          </cell>
          <cell r="AA216" t="e">
            <v>#REF!</v>
          </cell>
          <cell r="AB216" t="e">
            <v>#REF!</v>
          </cell>
        </row>
        <row r="217">
          <cell r="X217" t="e">
            <v>#REF!</v>
          </cell>
          <cell r="Z217" t="e">
            <v>#REF!</v>
          </cell>
          <cell r="AA217" t="e">
            <v>#REF!</v>
          </cell>
          <cell r="AB217" t="e">
            <v>#REF!</v>
          </cell>
        </row>
        <row r="218">
          <cell r="X218" t="e">
            <v>#REF!</v>
          </cell>
          <cell r="Z218" t="e">
            <v>#REF!</v>
          </cell>
          <cell r="AA218" t="e">
            <v>#REF!</v>
          </cell>
          <cell r="AB218" t="e">
            <v>#REF!</v>
          </cell>
        </row>
        <row r="219">
          <cell r="X219" t="e">
            <v>#REF!</v>
          </cell>
          <cell r="Z219" t="e">
            <v>#REF!</v>
          </cell>
          <cell r="AA219" t="e">
            <v>#REF!</v>
          </cell>
          <cell r="AB219" t="e">
            <v>#REF!</v>
          </cell>
        </row>
        <row r="220">
          <cell r="X220" t="e">
            <v>#REF!</v>
          </cell>
          <cell r="Z220" t="e">
            <v>#REF!</v>
          </cell>
          <cell r="AA220" t="e">
            <v>#REF!</v>
          </cell>
          <cell r="AB220" t="e">
            <v>#REF!</v>
          </cell>
        </row>
        <row r="221">
          <cell r="X221" t="e">
            <v>#REF!</v>
          </cell>
          <cell r="Z221" t="e">
            <v>#REF!</v>
          </cell>
          <cell r="AA221" t="e">
            <v>#REF!</v>
          </cell>
          <cell r="AB221" t="e">
            <v>#REF!</v>
          </cell>
        </row>
        <row r="222">
          <cell r="X222" t="e">
            <v>#REF!</v>
          </cell>
          <cell r="Z222" t="e">
            <v>#REF!</v>
          </cell>
          <cell r="AA222" t="e">
            <v>#REF!</v>
          </cell>
          <cell r="AB222" t="e">
            <v>#REF!</v>
          </cell>
        </row>
        <row r="223">
          <cell r="X223" t="e">
            <v>#REF!</v>
          </cell>
          <cell r="Z223" t="e">
            <v>#REF!</v>
          </cell>
          <cell r="AA223" t="e">
            <v>#REF!</v>
          </cell>
          <cell r="AB223" t="e">
            <v>#REF!</v>
          </cell>
        </row>
        <row r="224">
          <cell r="X224" t="e">
            <v>#REF!</v>
          </cell>
          <cell r="Z224" t="e">
            <v>#REF!</v>
          </cell>
          <cell r="AA224" t="e">
            <v>#REF!</v>
          </cell>
          <cell r="AB224" t="e">
            <v>#REF!</v>
          </cell>
        </row>
        <row r="225">
          <cell r="X225" t="e">
            <v>#REF!</v>
          </cell>
          <cell r="Z225" t="e">
            <v>#REF!</v>
          </cell>
          <cell r="AA225" t="e">
            <v>#REF!</v>
          </cell>
          <cell r="AB225" t="e">
            <v>#REF!</v>
          </cell>
        </row>
        <row r="226">
          <cell r="X226" t="e">
            <v>#REF!</v>
          </cell>
          <cell r="Z226" t="e">
            <v>#REF!</v>
          </cell>
          <cell r="AA226" t="e">
            <v>#REF!</v>
          </cell>
          <cell r="AB226" t="e">
            <v>#REF!</v>
          </cell>
        </row>
        <row r="227">
          <cell r="X227" t="e">
            <v>#REF!</v>
          </cell>
          <cell r="Z227" t="e">
            <v>#REF!</v>
          </cell>
          <cell r="AA227" t="e">
            <v>#REF!</v>
          </cell>
          <cell r="AB227" t="e">
            <v>#REF!</v>
          </cell>
        </row>
        <row r="228">
          <cell r="X228" t="e">
            <v>#REF!</v>
          </cell>
          <cell r="Z228" t="e">
            <v>#REF!</v>
          </cell>
          <cell r="AA228" t="e">
            <v>#REF!</v>
          </cell>
          <cell r="AB228" t="e">
            <v>#REF!</v>
          </cell>
        </row>
        <row r="229">
          <cell r="X229" t="e">
            <v>#REF!</v>
          </cell>
          <cell r="Z229" t="e">
            <v>#REF!</v>
          </cell>
          <cell r="AA229" t="e">
            <v>#REF!</v>
          </cell>
          <cell r="AB229" t="e">
            <v>#REF!</v>
          </cell>
        </row>
        <row r="230">
          <cell r="X230" t="e">
            <v>#REF!</v>
          </cell>
          <cell r="Z230" t="e">
            <v>#REF!</v>
          </cell>
          <cell r="AA230" t="e">
            <v>#REF!</v>
          </cell>
          <cell r="AB230" t="e">
            <v>#REF!</v>
          </cell>
        </row>
        <row r="231">
          <cell r="X231" t="e">
            <v>#REF!</v>
          </cell>
          <cell r="Z231" t="e">
            <v>#REF!</v>
          </cell>
          <cell r="AA231" t="e">
            <v>#REF!</v>
          </cell>
          <cell r="AB231" t="e">
            <v>#REF!</v>
          </cell>
        </row>
        <row r="232">
          <cell r="X232" t="e">
            <v>#REF!</v>
          </cell>
          <cell r="Z232" t="e">
            <v>#REF!</v>
          </cell>
          <cell r="AA232" t="e">
            <v>#REF!</v>
          </cell>
          <cell r="AB232" t="e">
            <v>#REF!</v>
          </cell>
        </row>
        <row r="233">
          <cell r="X233" t="e">
            <v>#REF!</v>
          </cell>
          <cell r="Z233" t="e">
            <v>#REF!</v>
          </cell>
          <cell r="AA233" t="e">
            <v>#REF!</v>
          </cell>
          <cell r="AB233" t="e">
            <v>#REF!</v>
          </cell>
        </row>
        <row r="234">
          <cell r="X234" t="e">
            <v>#REF!</v>
          </cell>
          <cell r="Z234" t="e">
            <v>#REF!</v>
          </cell>
          <cell r="AA234" t="e">
            <v>#REF!</v>
          </cell>
          <cell r="AB234" t="e">
            <v>#REF!</v>
          </cell>
        </row>
        <row r="235">
          <cell r="X235" t="e">
            <v>#REF!</v>
          </cell>
          <cell r="Z235" t="e">
            <v>#REF!</v>
          </cell>
          <cell r="AA235" t="e">
            <v>#REF!</v>
          </cell>
          <cell r="AB235" t="e">
            <v>#REF!</v>
          </cell>
        </row>
        <row r="236">
          <cell r="X236" t="e">
            <v>#REF!</v>
          </cell>
          <cell r="Z236" t="e">
            <v>#REF!</v>
          </cell>
          <cell r="AA236" t="e">
            <v>#REF!</v>
          </cell>
          <cell r="AB236" t="e">
            <v>#REF!</v>
          </cell>
        </row>
        <row r="237">
          <cell r="X237" t="e">
            <v>#REF!</v>
          </cell>
          <cell r="Z237" t="e">
            <v>#REF!</v>
          </cell>
          <cell r="AA237" t="e">
            <v>#REF!</v>
          </cell>
          <cell r="AB237" t="e">
            <v>#REF!</v>
          </cell>
        </row>
        <row r="238">
          <cell r="X238" t="e">
            <v>#REF!</v>
          </cell>
          <cell r="Z238" t="e">
            <v>#REF!</v>
          </cell>
          <cell r="AA238" t="e">
            <v>#REF!</v>
          </cell>
          <cell r="AB238" t="e">
            <v>#REF!</v>
          </cell>
        </row>
        <row r="239">
          <cell r="X239" t="e">
            <v>#REF!</v>
          </cell>
          <cell r="Z239" t="e">
            <v>#REF!</v>
          </cell>
          <cell r="AA239" t="e">
            <v>#REF!</v>
          </cell>
          <cell r="AB239" t="e">
            <v>#REF!</v>
          </cell>
        </row>
        <row r="240">
          <cell r="X240" t="e">
            <v>#REF!</v>
          </cell>
          <cell r="Z240" t="e">
            <v>#REF!</v>
          </cell>
          <cell r="AA240" t="e">
            <v>#REF!</v>
          </cell>
          <cell r="AB240" t="e">
            <v>#REF!</v>
          </cell>
        </row>
        <row r="241">
          <cell r="X241" t="e">
            <v>#REF!</v>
          </cell>
          <cell r="Z241" t="e">
            <v>#REF!</v>
          </cell>
          <cell r="AA241" t="e">
            <v>#REF!</v>
          </cell>
          <cell r="AB241" t="e">
            <v>#REF!</v>
          </cell>
        </row>
        <row r="242">
          <cell r="X242" t="e">
            <v>#REF!</v>
          </cell>
          <cell r="Z242" t="e">
            <v>#REF!</v>
          </cell>
          <cell r="AA242" t="e">
            <v>#REF!</v>
          </cell>
          <cell r="AB242" t="e">
            <v>#REF!</v>
          </cell>
        </row>
        <row r="243">
          <cell r="X243" t="e">
            <v>#REF!</v>
          </cell>
          <cell r="Z243" t="e">
            <v>#REF!</v>
          </cell>
          <cell r="AA243" t="e">
            <v>#REF!</v>
          </cell>
          <cell r="AB243" t="e">
            <v>#REF!</v>
          </cell>
        </row>
        <row r="244">
          <cell r="X244" t="e">
            <v>#REF!</v>
          </cell>
          <cell r="Z244" t="e">
            <v>#REF!</v>
          </cell>
          <cell r="AA244" t="e">
            <v>#REF!</v>
          </cell>
          <cell r="AB244" t="e">
            <v>#REF!</v>
          </cell>
        </row>
        <row r="245">
          <cell r="X245" t="e">
            <v>#REF!</v>
          </cell>
          <cell r="Z245" t="e">
            <v>#REF!</v>
          </cell>
          <cell r="AA245" t="e">
            <v>#REF!</v>
          </cell>
          <cell r="AB245" t="e">
            <v>#REF!</v>
          </cell>
        </row>
        <row r="246">
          <cell r="X246" t="e">
            <v>#REF!</v>
          </cell>
          <cell r="Z246" t="e">
            <v>#REF!</v>
          </cell>
          <cell r="AA246" t="e">
            <v>#REF!</v>
          </cell>
          <cell r="AB246" t="e">
            <v>#REF!</v>
          </cell>
        </row>
        <row r="247">
          <cell r="X247" t="e">
            <v>#REF!</v>
          </cell>
          <cell r="Z247" t="e">
            <v>#REF!</v>
          </cell>
          <cell r="AA247" t="e">
            <v>#REF!</v>
          </cell>
          <cell r="AB247" t="e">
            <v>#REF!</v>
          </cell>
        </row>
        <row r="248">
          <cell r="X248" t="e">
            <v>#REF!</v>
          </cell>
          <cell r="Z248" t="e">
            <v>#REF!</v>
          </cell>
          <cell r="AA248" t="e">
            <v>#REF!</v>
          </cell>
          <cell r="AB248" t="e">
            <v>#REF!</v>
          </cell>
        </row>
        <row r="249">
          <cell r="X249" t="e">
            <v>#REF!</v>
          </cell>
          <cell r="Z249" t="e">
            <v>#REF!</v>
          </cell>
          <cell r="AA249" t="e">
            <v>#REF!</v>
          </cell>
          <cell r="AB249" t="e">
            <v>#REF!</v>
          </cell>
        </row>
        <row r="250">
          <cell r="X250" t="e">
            <v>#REF!</v>
          </cell>
          <cell r="Z250" t="e">
            <v>#REF!</v>
          </cell>
          <cell r="AA250" t="e">
            <v>#REF!</v>
          </cell>
          <cell r="AB250" t="e">
            <v>#REF!</v>
          </cell>
        </row>
        <row r="251">
          <cell r="X251" t="e">
            <v>#REF!</v>
          </cell>
          <cell r="Z251" t="e">
            <v>#REF!</v>
          </cell>
          <cell r="AA251" t="e">
            <v>#REF!</v>
          </cell>
          <cell r="AB251" t="e">
            <v>#REF!</v>
          </cell>
        </row>
        <row r="252">
          <cell r="X252" t="e">
            <v>#REF!</v>
          </cell>
          <cell r="Z252" t="e">
            <v>#REF!</v>
          </cell>
          <cell r="AA252" t="e">
            <v>#REF!</v>
          </cell>
          <cell r="AB252" t="e">
            <v>#REF!</v>
          </cell>
        </row>
        <row r="253">
          <cell r="X253" t="e">
            <v>#REF!</v>
          </cell>
          <cell r="Z253" t="e">
            <v>#REF!</v>
          </cell>
          <cell r="AA253" t="e">
            <v>#REF!</v>
          </cell>
          <cell r="AB253" t="e">
            <v>#REF!</v>
          </cell>
        </row>
        <row r="254">
          <cell r="X254" t="e">
            <v>#REF!</v>
          </cell>
          <cell r="Z254" t="e">
            <v>#REF!</v>
          </cell>
          <cell r="AA254" t="e">
            <v>#REF!</v>
          </cell>
          <cell r="AB254" t="e">
            <v>#REF!</v>
          </cell>
        </row>
        <row r="255">
          <cell r="X255" t="e">
            <v>#REF!</v>
          </cell>
          <cell r="Z255" t="e">
            <v>#REF!</v>
          </cell>
          <cell r="AA255" t="e">
            <v>#REF!</v>
          </cell>
          <cell r="AB255" t="e">
            <v>#REF!</v>
          </cell>
        </row>
        <row r="256">
          <cell r="X256" t="e">
            <v>#REF!</v>
          </cell>
          <cell r="Z256" t="e">
            <v>#REF!</v>
          </cell>
          <cell r="AA256" t="e">
            <v>#REF!</v>
          </cell>
          <cell r="AB256" t="e">
            <v>#REF!</v>
          </cell>
        </row>
        <row r="257">
          <cell r="X257" t="e">
            <v>#REF!</v>
          </cell>
          <cell r="Z257" t="e">
            <v>#REF!</v>
          </cell>
          <cell r="AA257" t="e">
            <v>#REF!</v>
          </cell>
          <cell r="AB257" t="e">
            <v>#REF!</v>
          </cell>
        </row>
        <row r="258">
          <cell r="X258" t="e">
            <v>#REF!</v>
          </cell>
          <cell r="Z258" t="e">
            <v>#REF!</v>
          </cell>
          <cell r="AA258" t="e">
            <v>#REF!</v>
          </cell>
          <cell r="AB258" t="e">
            <v>#REF!</v>
          </cell>
        </row>
        <row r="259">
          <cell r="X259" t="e">
            <v>#REF!</v>
          </cell>
          <cell r="Z259" t="e">
            <v>#REF!</v>
          </cell>
          <cell r="AA259" t="e">
            <v>#REF!</v>
          </cell>
          <cell r="AB259" t="e">
            <v>#REF!</v>
          </cell>
        </row>
        <row r="260">
          <cell r="X260" t="e">
            <v>#REF!</v>
          </cell>
          <cell r="Z260" t="e">
            <v>#REF!</v>
          </cell>
          <cell r="AA260" t="e">
            <v>#REF!</v>
          </cell>
          <cell r="AB260" t="e">
            <v>#REF!</v>
          </cell>
        </row>
        <row r="261">
          <cell r="X261" t="e">
            <v>#REF!</v>
          </cell>
          <cell r="Z261" t="e">
            <v>#REF!</v>
          </cell>
          <cell r="AA261" t="e">
            <v>#REF!</v>
          </cell>
          <cell r="AB261" t="e">
            <v>#REF!</v>
          </cell>
        </row>
        <row r="262">
          <cell r="X262" t="e">
            <v>#REF!</v>
          </cell>
          <cell r="Z262" t="e">
            <v>#REF!</v>
          </cell>
          <cell r="AA262" t="e">
            <v>#REF!</v>
          </cell>
          <cell r="AB262" t="e">
            <v>#REF!</v>
          </cell>
        </row>
        <row r="263">
          <cell r="X263" t="e">
            <v>#REF!</v>
          </cell>
          <cell r="Z263" t="e">
            <v>#REF!</v>
          </cell>
          <cell r="AA263" t="e">
            <v>#REF!</v>
          </cell>
          <cell r="AB263" t="e">
            <v>#REF!</v>
          </cell>
        </row>
        <row r="264">
          <cell r="X264" t="e">
            <v>#REF!</v>
          </cell>
          <cell r="Z264" t="e">
            <v>#REF!</v>
          </cell>
          <cell r="AA264" t="e">
            <v>#REF!</v>
          </cell>
          <cell r="AB264" t="e">
            <v>#REF!</v>
          </cell>
        </row>
        <row r="265">
          <cell r="X265" t="e">
            <v>#REF!</v>
          </cell>
          <cell r="Z265" t="e">
            <v>#REF!</v>
          </cell>
          <cell r="AA265" t="e">
            <v>#REF!</v>
          </cell>
          <cell r="AB265" t="e">
            <v>#REF!</v>
          </cell>
        </row>
      </sheetData>
      <sheetData sheetId="4">
        <row r="12">
          <cell r="A12">
            <v>2</v>
          </cell>
          <cell r="AA12" t="str">
            <v>.</v>
          </cell>
        </row>
        <row r="15">
          <cell r="M15">
            <v>1</v>
          </cell>
          <cell r="Q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>
            <v>2</v>
          </cell>
        </row>
        <row r="22">
          <cell r="M22">
            <v>2</v>
          </cell>
        </row>
        <row r="23">
          <cell r="M23">
            <v>2</v>
          </cell>
        </row>
        <row r="24">
          <cell r="M24">
            <v>2</v>
          </cell>
        </row>
        <row r="25">
          <cell r="M25">
            <v>2</v>
          </cell>
        </row>
        <row r="26">
          <cell r="M26">
            <v>2</v>
          </cell>
        </row>
        <row r="27">
          <cell r="M27">
            <v>2</v>
          </cell>
        </row>
        <row r="28">
          <cell r="M28">
            <v>2</v>
          </cell>
        </row>
        <row r="29">
          <cell r="M29">
            <v>2</v>
          </cell>
        </row>
        <row r="30">
          <cell r="M30">
            <v>2</v>
          </cell>
        </row>
        <row r="31">
          <cell r="M31">
            <v>2</v>
          </cell>
        </row>
        <row r="32">
          <cell r="M32">
            <v>2</v>
          </cell>
        </row>
        <row r="33">
          <cell r="M33">
            <v>2</v>
          </cell>
        </row>
        <row r="34">
          <cell r="M34">
            <v>2</v>
          </cell>
        </row>
        <row r="35">
          <cell r="M35">
            <v>2</v>
          </cell>
        </row>
        <row r="36">
          <cell r="M36">
            <v>2</v>
          </cell>
        </row>
        <row r="37">
          <cell r="M37">
            <v>2</v>
          </cell>
        </row>
        <row r="38">
          <cell r="M38">
            <v>2</v>
          </cell>
        </row>
        <row r="39">
          <cell r="M39">
            <v>2</v>
          </cell>
        </row>
        <row r="40">
          <cell r="M40">
            <v>2</v>
          </cell>
        </row>
        <row r="41">
          <cell r="M41">
            <v>2</v>
          </cell>
        </row>
        <row r="42">
          <cell r="M42">
            <v>2</v>
          </cell>
        </row>
        <row r="43">
          <cell r="M43">
            <v>2</v>
          </cell>
        </row>
        <row r="44">
          <cell r="M44">
            <v>2</v>
          </cell>
        </row>
        <row r="45">
          <cell r="M45">
            <v>2</v>
          </cell>
        </row>
        <row r="46">
          <cell r="M46">
            <v>2</v>
          </cell>
        </row>
        <row r="47">
          <cell r="M47">
            <v>2</v>
          </cell>
        </row>
        <row r="48">
          <cell r="M48">
            <v>2</v>
          </cell>
        </row>
        <row r="49">
          <cell r="M49">
            <v>2</v>
          </cell>
        </row>
        <row r="50">
          <cell r="M50">
            <v>2</v>
          </cell>
        </row>
        <row r="51">
          <cell r="M51">
            <v>2</v>
          </cell>
        </row>
        <row r="52">
          <cell r="M52">
            <v>2</v>
          </cell>
        </row>
        <row r="53">
          <cell r="M53">
            <v>2</v>
          </cell>
        </row>
        <row r="54">
          <cell r="M54">
            <v>2</v>
          </cell>
        </row>
        <row r="55">
          <cell r="M55">
            <v>2</v>
          </cell>
        </row>
        <row r="56">
          <cell r="M56">
            <v>2</v>
          </cell>
        </row>
        <row r="57">
          <cell r="M57">
            <v>2</v>
          </cell>
        </row>
        <row r="58">
          <cell r="M58">
            <v>2</v>
          </cell>
        </row>
        <row r="59">
          <cell r="M59">
            <v>2</v>
          </cell>
        </row>
        <row r="60">
          <cell r="M60">
            <v>2</v>
          </cell>
        </row>
        <row r="61">
          <cell r="M61">
            <v>2</v>
          </cell>
        </row>
        <row r="62">
          <cell r="M62">
            <v>2</v>
          </cell>
        </row>
        <row r="63">
          <cell r="M63">
            <v>2</v>
          </cell>
        </row>
        <row r="64">
          <cell r="M64">
            <v>2</v>
          </cell>
        </row>
        <row r="65">
          <cell r="M65">
            <v>2</v>
          </cell>
        </row>
        <row r="66">
          <cell r="M66">
            <v>2</v>
          </cell>
        </row>
        <row r="67">
          <cell r="M67">
            <v>2</v>
          </cell>
        </row>
        <row r="68">
          <cell r="M68">
            <v>2</v>
          </cell>
        </row>
        <row r="69">
          <cell r="M69">
            <v>2</v>
          </cell>
        </row>
        <row r="70">
          <cell r="M70">
            <v>2</v>
          </cell>
        </row>
        <row r="71">
          <cell r="M71">
            <v>2</v>
          </cell>
        </row>
        <row r="72">
          <cell r="M72">
            <v>2</v>
          </cell>
        </row>
        <row r="73">
          <cell r="M73">
            <v>2</v>
          </cell>
        </row>
        <row r="74">
          <cell r="M74">
            <v>2</v>
          </cell>
        </row>
        <row r="75">
          <cell r="M75">
            <v>2</v>
          </cell>
        </row>
        <row r="76">
          <cell r="M76">
            <v>2</v>
          </cell>
        </row>
        <row r="77">
          <cell r="M77">
            <v>2</v>
          </cell>
        </row>
        <row r="78">
          <cell r="M78">
            <v>2</v>
          </cell>
        </row>
        <row r="79">
          <cell r="M79">
            <v>2</v>
          </cell>
        </row>
        <row r="80">
          <cell r="M80">
            <v>2</v>
          </cell>
        </row>
        <row r="81">
          <cell r="M81">
            <v>2</v>
          </cell>
        </row>
        <row r="82">
          <cell r="M82">
            <v>2</v>
          </cell>
        </row>
        <row r="83">
          <cell r="M83">
            <v>2</v>
          </cell>
        </row>
        <row r="84">
          <cell r="M84">
            <v>2</v>
          </cell>
        </row>
        <row r="85">
          <cell r="M85">
            <v>2</v>
          </cell>
        </row>
        <row r="86">
          <cell r="M86">
            <v>2</v>
          </cell>
        </row>
        <row r="87">
          <cell r="M87">
            <v>2</v>
          </cell>
        </row>
        <row r="88">
          <cell r="M88">
            <v>2</v>
          </cell>
        </row>
        <row r="89">
          <cell r="M89">
            <v>2</v>
          </cell>
        </row>
        <row r="90">
          <cell r="M90">
            <v>2</v>
          </cell>
        </row>
        <row r="91">
          <cell r="M91">
            <v>2</v>
          </cell>
        </row>
        <row r="92">
          <cell r="M92">
            <v>2</v>
          </cell>
        </row>
        <row r="93">
          <cell r="M93">
            <v>2</v>
          </cell>
        </row>
        <row r="94">
          <cell r="M94">
            <v>2</v>
          </cell>
        </row>
        <row r="95">
          <cell r="M95">
            <v>2</v>
          </cell>
        </row>
        <row r="96">
          <cell r="M96">
            <v>2</v>
          </cell>
        </row>
        <row r="97">
          <cell r="M97">
            <v>2</v>
          </cell>
        </row>
        <row r="98">
          <cell r="M98">
            <v>2</v>
          </cell>
        </row>
        <row r="99">
          <cell r="M99">
            <v>2</v>
          </cell>
        </row>
        <row r="100">
          <cell r="M100">
            <v>2</v>
          </cell>
        </row>
        <row r="101">
          <cell r="M101">
            <v>2</v>
          </cell>
        </row>
        <row r="102">
          <cell r="M102">
            <v>2</v>
          </cell>
        </row>
        <row r="103">
          <cell r="M103">
            <v>2</v>
          </cell>
        </row>
        <row r="104">
          <cell r="M104">
            <v>2</v>
          </cell>
        </row>
        <row r="105">
          <cell r="M105">
            <v>2</v>
          </cell>
        </row>
        <row r="106">
          <cell r="M106">
            <v>2</v>
          </cell>
        </row>
        <row r="107">
          <cell r="M107">
            <v>2</v>
          </cell>
        </row>
        <row r="108">
          <cell r="M108">
            <v>2</v>
          </cell>
        </row>
        <row r="109">
          <cell r="M109">
            <v>2</v>
          </cell>
        </row>
        <row r="110">
          <cell r="M110">
            <v>2</v>
          </cell>
        </row>
        <row r="111">
          <cell r="M111">
            <v>2</v>
          </cell>
        </row>
        <row r="112">
          <cell r="M112">
            <v>2</v>
          </cell>
        </row>
        <row r="113">
          <cell r="M113">
            <v>2</v>
          </cell>
        </row>
        <row r="114">
          <cell r="M114">
            <v>2</v>
          </cell>
        </row>
        <row r="115">
          <cell r="M115">
            <v>2</v>
          </cell>
        </row>
        <row r="116">
          <cell r="M116">
            <v>2</v>
          </cell>
        </row>
        <row r="117">
          <cell r="M117">
            <v>2</v>
          </cell>
        </row>
        <row r="118">
          <cell r="M118">
            <v>2</v>
          </cell>
        </row>
        <row r="119">
          <cell r="M119">
            <v>2</v>
          </cell>
        </row>
        <row r="120">
          <cell r="M120">
            <v>2</v>
          </cell>
        </row>
        <row r="121">
          <cell r="M121">
            <v>2</v>
          </cell>
        </row>
        <row r="122">
          <cell r="M122">
            <v>2</v>
          </cell>
        </row>
        <row r="123">
          <cell r="M123">
            <v>2</v>
          </cell>
        </row>
        <row r="124">
          <cell r="M124">
            <v>2</v>
          </cell>
        </row>
        <row r="125">
          <cell r="M125">
            <v>2</v>
          </cell>
        </row>
        <row r="126">
          <cell r="M126">
            <v>2</v>
          </cell>
        </row>
        <row r="127">
          <cell r="M127">
            <v>2</v>
          </cell>
        </row>
        <row r="128">
          <cell r="M128">
            <v>2</v>
          </cell>
        </row>
        <row r="129">
          <cell r="M129">
            <v>2</v>
          </cell>
        </row>
        <row r="130">
          <cell r="M130">
            <v>2</v>
          </cell>
        </row>
        <row r="131">
          <cell r="M131">
            <v>2</v>
          </cell>
        </row>
        <row r="132">
          <cell r="M132">
            <v>2</v>
          </cell>
        </row>
        <row r="133">
          <cell r="M133">
            <v>2</v>
          </cell>
        </row>
        <row r="134">
          <cell r="M134">
            <v>2</v>
          </cell>
        </row>
        <row r="135">
          <cell r="M135">
            <v>2</v>
          </cell>
        </row>
        <row r="136">
          <cell r="M136">
            <v>2</v>
          </cell>
        </row>
        <row r="137">
          <cell r="M137">
            <v>2</v>
          </cell>
        </row>
        <row r="138">
          <cell r="M138">
            <v>2</v>
          </cell>
        </row>
        <row r="139">
          <cell r="M139">
            <v>2</v>
          </cell>
        </row>
        <row r="140">
          <cell r="M140">
            <v>2</v>
          </cell>
        </row>
        <row r="141">
          <cell r="M141">
            <v>2</v>
          </cell>
        </row>
        <row r="142">
          <cell r="M142">
            <v>2</v>
          </cell>
        </row>
        <row r="143">
          <cell r="M143">
            <v>2</v>
          </cell>
        </row>
        <row r="144">
          <cell r="M144">
            <v>2</v>
          </cell>
        </row>
        <row r="145">
          <cell r="M145">
            <v>2</v>
          </cell>
        </row>
        <row r="146">
          <cell r="M146">
            <v>2</v>
          </cell>
        </row>
        <row r="147">
          <cell r="M147">
            <v>2</v>
          </cell>
        </row>
        <row r="148">
          <cell r="M148">
            <v>2</v>
          </cell>
        </row>
        <row r="149">
          <cell r="M149">
            <v>2</v>
          </cell>
        </row>
        <row r="150">
          <cell r="M150">
            <v>2</v>
          </cell>
        </row>
        <row r="151">
          <cell r="M151">
            <v>2</v>
          </cell>
        </row>
        <row r="152">
          <cell r="M152">
            <v>2</v>
          </cell>
        </row>
        <row r="153">
          <cell r="M153">
            <v>2</v>
          </cell>
        </row>
        <row r="154">
          <cell r="M154">
            <v>2</v>
          </cell>
        </row>
        <row r="155">
          <cell r="M155">
            <v>2</v>
          </cell>
        </row>
        <row r="156">
          <cell r="M156">
            <v>2</v>
          </cell>
        </row>
        <row r="157">
          <cell r="M157">
            <v>2</v>
          </cell>
        </row>
        <row r="158">
          <cell r="M158">
            <v>2</v>
          </cell>
        </row>
        <row r="159">
          <cell r="M159">
            <v>2</v>
          </cell>
        </row>
        <row r="160">
          <cell r="M160">
            <v>2</v>
          </cell>
        </row>
        <row r="161">
          <cell r="M161">
            <v>2</v>
          </cell>
        </row>
        <row r="162">
          <cell r="M162">
            <v>2</v>
          </cell>
        </row>
        <row r="163">
          <cell r="M163">
            <v>2</v>
          </cell>
        </row>
        <row r="164">
          <cell r="M164">
            <v>2</v>
          </cell>
        </row>
        <row r="165">
          <cell r="M165">
            <v>2</v>
          </cell>
        </row>
        <row r="166">
          <cell r="M166">
            <v>2</v>
          </cell>
        </row>
        <row r="167">
          <cell r="M167">
            <v>2</v>
          </cell>
        </row>
        <row r="168">
          <cell r="M168">
            <v>2</v>
          </cell>
        </row>
        <row r="169">
          <cell r="M169">
            <v>2</v>
          </cell>
        </row>
        <row r="170">
          <cell r="M170">
            <v>2</v>
          </cell>
        </row>
        <row r="171">
          <cell r="M171">
            <v>2</v>
          </cell>
        </row>
        <row r="172">
          <cell r="M172">
            <v>2</v>
          </cell>
        </row>
        <row r="173">
          <cell r="M173">
            <v>2</v>
          </cell>
        </row>
        <row r="174">
          <cell r="M174">
            <v>2</v>
          </cell>
        </row>
        <row r="175">
          <cell r="M175">
            <v>2</v>
          </cell>
        </row>
        <row r="176">
          <cell r="M176">
            <v>2</v>
          </cell>
        </row>
        <row r="177">
          <cell r="M177">
            <v>2</v>
          </cell>
        </row>
        <row r="178">
          <cell r="M178">
            <v>2</v>
          </cell>
        </row>
        <row r="179">
          <cell r="M179">
            <v>2</v>
          </cell>
        </row>
        <row r="180">
          <cell r="M180">
            <v>2</v>
          </cell>
        </row>
        <row r="181">
          <cell r="M181">
            <v>2</v>
          </cell>
        </row>
        <row r="182">
          <cell r="M182">
            <v>2</v>
          </cell>
        </row>
        <row r="183">
          <cell r="M183">
            <v>2</v>
          </cell>
        </row>
        <row r="184">
          <cell r="M184">
            <v>2</v>
          </cell>
        </row>
        <row r="185">
          <cell r="M185">
            <v>2</v>
          </cell>
        </row>
        <row r="186">
          <cell r="M186">
            <v>2</v>
          </cell>
        </row>
        <row r="187">
          <cell r="M187">
            <v>2</v>
          </cell>
        </row>
        <row r="188">
          <cell r="M188">
            <v>2</v>
          </cell>
        </row>
        <row r="189">
          <cell r="M189">
            <v>2</v>
          </cell>
        </row>
        <row r="190">
          <cell r="M190">
            <v>2</v>
          </cell>
        </row>
        <row r="191">
          <cell r="M191">
            <v>2</v>
          </cell>
        </row>
        <row r="192">
          <cell r="M192">
            <v>2</v>
          </cell>
        </row>
        <row r="193">
          <cell r="M193">
            <v>2</v>
          </cell>
        </row>
        <row r="194">
          <cell r="M194">
            <v>2</v>
          </cell>
        </row>
        <row r="195">
          <cell r="M195">
            <v>2</v>
          </cell>
        </row>
        <row r="196">
          <cell r="M196">
            <v>2</v>
          </cell>
        </row>
        <row r="197">
          <cell r="M197">
            <v>2</v>
          </cell>
        </row>
        <row r="198">
          <cell r="M198">
            <v>2</v>
          </cell>
        </row>
        <row r="199">
          <cell r="M199">
            <v>2</v>
          </cell>
        </row>
        <row r="200">
          <cell r="M200">
            <v>2</v>
          </cell>
        </row>
        <row r="201">
          <cell r="M201">
            <v>2</v>
          </cell>
        </row>
        <row r="202">
          <cell r="M202">
            <v>2</v>
          </cell>
        </row>
        <row r="203">
          <cell r="M203">
            <v>2</v>
          </cell>
        </row>
        <row r="204">
          <cell r="M204">
            <v>2</v>
          </cell>
        </row>
        <row r="205">
          <cell r="M205">
            <v>2</v>
          </cell>
        </row>
        <row r="206">
          <cell r="M206">
            <v>2</v>
          </cell>
        </row>
        <row r="207">
          <cell r="M207">
            <v>2</v>
          </cell>
        </row>
        <row r="208">
          <cell r="M208">
            <v>2</v>
          </cell>
        </row>
        <row r="209">
          <cell r="M209">
            <v>2</v>
          </cell>
        </row>
        <row r="210">
          <cell r="M210">
            <v>2</v>
          </cell>
        </row>
        <row r="211">
          <cell r="M211">
            <v>2</v>
          </cell>
        </row>
        <row r="212">
          <cell r="M212">
            <v>2</v>
          </cell>
        </row>
        <row r="213">
          <cell r="M213">
            <v>2</v>
          </cell>
        </row>
        <row r="214">
          <cell r="M214">
            <v>2</v>
          </cell>
        </row>
        <row r="215">
          <cell r="M215">
            <v>2</v>
          </cell>
        </row>
        <row r="216">
          <cell r="M216">
            <v>2</v>
          </cell>
        </row>
        <row r="217">
          <cell r="M217">
            <v>2</v>
          </cell>
        </row>
        <row r="218">
          <cell r="M218">
            <v>2</v>
          </cell>
        </row>
        <row r="219">
          <cell r="M219">
            <v>2</v>
          </cell>
        </row>
        <row r="220">
          <cell r="M220">
            <v>2</v>
          </cell>
        </row>
        <row r="221">
          <cell r="M221">
            <v>2</v>
          </cell>
        </row>
        <row r="222">
          <cell r="M222">
            <v>2</v>
          </cell>
        </row>
        <row r="223">
          <cell r="M223">
            <v>2</v>
          </cell>
        </row>
        <row r="224">
          <cell r="M224">
            <v>2</v>
          </cell>
        </row>
        <row r="225">
          <cell r="M225">
            <v>2</v>
          </cell>
        </row>
        <row r="226">
          <cell r="M226">
            <v>2</v>
          </cell>
        </row>
        <row r="227">
          <cell r="M227">
            <v>2</v>
          </cell>
        </row>
        <row r="228">
          <cell r="M228">
            <v>2</v>
          </cell>
        </row>
        <row r="229">
          <cell r="M229">
            <v>2</v>
          </cell>
        </row>
        <row r="230">
          <cell r="M230">
            <v>2</v>
          </cell>
        </row>
        <row r="231">
          <cell r="M231">
            <v>2</v>
          </cell>
        </row>
        <row r="232">
          <cell r="M232">
            <v>2</v>
          </cell>
        </row>
        <row r="233">
          <cell r="M233">
            <v>2</v>
          </cell>
        </row>
        <row r="234">
          <cell r="M234">
            <v>2</v>
          </cell>
        </row>
        <row r="235">
          <cell r="M235">
            <v>2</v>
          </cell>
        </row>
        <row r="236">
          <cell r="M236">
            <v>2</v>
          </cell>
        </row>
        <row r="237">
          <cell r="M237">
            <v>2</v>
          </cell>
        </row>
        <row r="238">
          <cell r="M238">
            <v>2</v>
          </cell>
        </row>
        <row r="239">
          <cell r="M239">
            <v>2</v>
          </cell>
        </row>
        <row r="240">
          <cell r="M240">
            <v>2</v>
          </cell>
        </row>
        <row r="241">
          <cell r="M241">
            <v>2</v>
          </cell>
        </row>
        <row r="242">
          <cell r="M242">
            <v>2</v>
          </cell>
        </row>
        <row r="243">
          <cell r="M243">
            <v>2</v>
          </cell>
        </row>
        <row r="244">
          <cell r="M244">
            <v>2</v>
          </cell>
        </row>
        <row r="245">
          <cell r="M245">
            <v>2</v>
          </cell>
        </row>
        <row r="246">
          <cell r="M246">
            <v>2</v>
          </cell>
        </row>
        <row r="247">
          <cell r="M247">
            <v>2</v>
          </cell>
        </row>
        <row r="248">
          <cell r="M248">
            <v>2</v>
          </cell>
        </row>
        <row r="249">
          <cell r="M249">
            <v>2</v>
          </cell>
        </row>
        <row r="250">
          <cell r="M250">
            <v>2</v>
          </cell>
        </row>
        <row r="251">
          <cell r="M251">
            <v>2</v>
          </cell>
        </row>
        <row r="252">
          <cell r="M252">
            <v>2</v>
          </cell>
        </row>
        <row r="253">
          <cell r="M253">
            <v>2</v>
          </cell>
        </row>
        <row r="254">
          <cell r="M254">
            <v>2</v>
          </cell>
        </row>
        <row r="255">
          <cell r="M255">
            <v>2</v>
          </cell>
        </row>
        <row r="256">
          <cell r="M256">
            <v>2</v>
          </cell>
        </row>
        <row r="257">
          <cell r="M257">
            <v>2</v>
          </cell>
        </row>
        <row r="258">
          <cell r="M258">
            <v>2</v>
          </cell>
        </row>
        <row r="259">
          <cell r="M259">
            <v>2</v>
          </cell>
        </row>
        <row r="260">
          <cell r="M260">
            <v>2</v>
          </cell>
        </row>
        <row r="261">
          <cell r="M261">
            <v>2</v>
          </cell>
        </row>
        <row r="262">
          <cell r="M262">
            <v>2</v>
          </cell>
        </row>
        <row r="263">
          <cell r="M263">
            <v>2</v>
          </cell>
        </row>
        <row r="264">
          <cell r="M264">
            <v>2</v>
          </cell>
        </row>
        <row r="265">
          <cell r="M265">
            <v>2</v>
          </cell>
        </row>
      </sheetData>
      <sheetData sheetId="5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</sheetData>
      <sheetData sheetId="6">
        <row r="10">
          <cell r="G10">
            <v>2</v>
          </cell>
        </row>
      </sheetData>
      <sheetData sheetId="7"/>
      <sheetData sheetId="8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Para aplicação de Adm. Local é necessário definir os eventos manualmente.</v>
          </cell>
        </row>
        <row r="65">
          <cell r="A65" t="str">
            <v>F</v>
          </cell>
        </row>
      </sheetData>
      <sheetData sheetId="9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 t="e">
            <v>#REF!</v>
          </cell>
          <cell r="AA14" t="e">
            <v>#REF!</v>
          </cell>
          <cell r="AB14" t="e">
            <v>#REF!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 t="e">
            <v>#REF!</v>
          </cell>
          <cell r="AA24" t="e">
            <v>#REF!</v>
          </cell>
          <cell r="AB24" t="e">
            <v>#REF!</v>
          </cell>
        </row>
      </sheetData>
      <sheetData sheetId="10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1">
        <row r="7">
          <cell r="O7" t="e">
            <v>#REF!</v>
          </cell>
        </row>
        <row r="26">
          <cell r="AC26" t="e">
            <v>#REF!</v>
          </cell>
          <cell r="AD26" t="e">
            <v>#REF!</v>
          </cell>
        </row>
        <row r="27">
          <cell r="AC27" t="e">
            <v>#REF!</v>
          </cell>
          <cell r="AD27" t="e">
            <v>#REF!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6"/>
  <sheetViews>
    <sheetView tabSelected="1" showOutlineSymbols="0" zoomScale="90" zoomScaleNormal="90" zoomScalePageLayoutView="80" workbookViewId="0">
      <selection activeCell="D18" sqref="D18"/>
    </sheetView>
  </sheetViews>
  <sheetFormatPr defaultRowHeight="14.25" x14ac:dyDescent="0.2"/>
  <cols>
    <col min="1" max="1" width="9.25" customWidth="1"/>
    <col min="2" max="2" width="8.625" style="7" customWidth="1"/>
    <col min="3" max="3" width="8" style="7" customWidth="1"/>
    <col min="4" max="4" width="60" bestFit="1" customWidth="1"/>
    <col min="5" max="5" width="7.125" customWidth="1"/>
    <col min="6" max="6" width="9.25" customWidth="1"/>
    <col min="7" max="8" width="9.5" customWidth="1"/>
    <col min="9" max="9" width="11.5" customWidth="1"/>
    <col min="10" max="10" width="8" customWidth="1"/>
    <col min="11" max="12" width="9.875" bestFit="1" customWidth="1"/>
  </cols>
  <sheetData>
    <row r="1" spans="1:12" ht="15" customHeight="1" x14ac:dyDescent="0.2">
      <c r="A1" s="1"/>
      <c r="B1" s="154" t="s">
        <v>0</v>
      </c>
      <c r="C1" s="154"/>
      <c r="D1" s="154"/>
      <c r="E1" s="154" t="s">
        <v>1</v>
      </c>
      <c r="F1" s="154"/>
      <c r="G1" s="154"/>
      <c r="H1" s="1" t="s">
        <v>2</v>
      </c>
      <c r="I1" s="154" t="s">
        <v>3</v>
      </c>
      <c r="J1" s="154"/>
    </row>
    <row r="2" spans="1:12" ht="65.25" customHeight="1" x14ac:dyDescent="0.2">
      <c r="A2" s="2"/>
      <c r="B2" s="149" t="s">
        <v>132</v>
      </c>
      <c r="C2" s="149"/>
      <c r="D2" s="149"/>
      <c r="E2" s="149" t="s">
        <v>153</v>
      </c>
      <c r="F2" s="157"/>
      <c r="G2" s="157"/>
      <c r="H2" s="8">
        <v>0.24</v>
      </c>
      <c r="I2" s="157" t="s">
        <v>4</v>
      </c>
      <c r="J2" s="157"/>
    </row>
    <row r="3" spans="1:12" ht="15.75" customHeight="1" x14ac:dyDescent="0.2">
      <c r="A3" s="155" t="s">
        <v>5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2" ht="60" x14ac:dyDescent="0.2">
      <c r="A4" s="113" t="s">
        <v>6</v>
      </c>
      <c r="B4" s="114" t="s">
        <v>7</v>
      </c>
      <c r="C4" s="113" t="s">
        <v>8</v>
      </c>
      <c r="D4" s="113" t="s">
        <v>9</v>
      </c>
      <c r="E4" s="115" t="s">
        <v>10</v>
      </c>
      <c r="F4" s="114" t="s">
        <v>11</v>
      </c>
      <c r="G4" s="114" t="s">
        <v>34</v>
      </c>
      <c r="H4" s="133" t="s">
        <v>129</v>
      </c>
      <c r="I4" s="114" t="s">
        <v>35</v>
      </c>
      <c r="J4" s="114" t="s">
        <v>14</v>
      </c>
    </row>
    <row r="5" spans="1:12" ht="4.5" customHeight="1" x14ac:dyDescent="0.2">
      <c r="A5" s="11"/>
      <c r="B5" s="12"/>
      <c r="C5" s="11"/>
      <c r="D5" s="11"/>
      <c r="E5" s="13"/>
      <c r="F5" s="12"/>
      <c r="G5" s="12"/>
      <c r="H5" s="12"/>
      <c r="I5" s="12"/>
      <c r="J5" s="12"/>
    </row>
    <row r="6" spans="1:12" s="22" customFormat="1" ht="24" customHeight="1" x14ac:dyDescent="0.2">
      <c r="A6" s="116">
        <v>1</v>
      </c>
      <c r="B6" s="117"/>
      <c r="C6" s="117"/>
      <c r="D6" s="116" t="s">
        <v>18</v>
      </c>
      <c r="E6" s="116"/>
      <c r="F6" s="118"/>
      <c r="G6" s="119"/>
      <c r="H6" s="119"/>
      <c r="I6" s="120">
        <f>SUM(I7,I16,I25,I35)</f>
        <v>459323.43934000004</v>
      </c>
      <c r="J6" s="121">
        <f>I6/$H$66</f>
        <v>0.41294657289323194</v>
      </c>
    </row>
    <row r="7" spans="1:12" ht="24" customHeight="1" x14ac:dyDescent="0.2">
      <c r="A7" s="122" t="s">
        <v>97</v>
      </c>
      <c r="B7" s="123"/>
      <c r="C7" s="123"/>
      <c r="D7" s="122" t="s">
        <v>126</v>
      </c>
      <c r="E7" s="122"/>
      <c r="F7" s="124"/>
      <c r="G7" s="125"/>
      <c r="H7" s="125"/>
      <c r="I7" s="126">
        <f>SUM(I8,I10,I13)</f>
        <v>196487.07742000002</v>
      </c>
      <c r="J7" s="127">
        <f>I7/$H$66</f>
        <v>0.17664821406672379</v>
      </c>
    </row>
    <row r="8" spans="1:12" x14ac:dyDescent="0.2">
      <c r="A8" s="128" t="s">
        <v>98</v>
      </c>
      <c r="B8" s="129"/>
      <c r="C8" s="129"/>
      <c r="D8" s="128" t="s">
        <v>130</v>
      </c>
      <c r="E8" s="128"/>
      <c r="F8" s="130"/>
      <c r="G8" s="131"/>
      <c r="H8" s="131"/>
      <c r="I8" s="132">
        <f>SUM(I9:I9)</f>
        <v>292.588416</v>
      </c>
      <c r="J8" s="145">
        <f>I8/$H$66</f>
        <v>2.6304641415441347E-4</v>
      </c>
    </row>
    <row r="9" spans="1:12" x14ac:dyDescent="0.2">
      <c r="A9" s="14" t="s">
        <v>99</v>
      </c>
      <c r="B9" s="15">
        <v>2605</v>
      </c>
      <c r="C9" s="16" t="s">
        <v>15</v>
      </c>
      <c r="D9" s="14" t="s">
        <v>123</v>
      </c>
      <c r="E9" s="17" t="s">
        <v>20</v>
      </c>
      <c r="F9" s="18">
        <v>163.86</v>
      </c>
      <c r="G9" s="142">
        <v>1.44</v>
      </c>
      <c r="H9" s="19">
        <f>G9*0.24+G9</f>
        <v>1.7855999999999999</v>
      </c>
      <c r="I9" s="19">
        <f>F9*H9</f>
        <v>292.588416</v>
      </c>
      <c r="J9" s="146">
        <f>I9/H66</f>
        <v>2.6304641415441347E-4</v>
      </c>
      <c r="L9" s="144"/>
    </row>
    <row r="10" spans="1:12" x14ac:dyDescent="0.2">
      <c r="A10" s="128" t="s">
        <v>100</v>
      </c>
      <c r="B10" s="129"/>
      <c r="C10" s="129"/>
      <c r="D10" s="128" t="s">
        <v>21</v>
      </c>
      <c r="E10" s="128"/>
      <c r="F10" s="130"/>
      <c r="G10" s="131"/>
      <c r="H10" s="131"/>
      <c r="I10" s="132">
        <f>SUM(I11:I12)</f>
        <v>194823.22632400002</v>
      </c>
      <c r="J10" s="145">
        <f>I10/$H$66</f>
        <v>0.17515235831661205</v>
      </c>
      <c r="K10" s="43"/>
      <c r="L10" s="144"/>
    </row>
    <row r="11" spans="1:12" ht="51" x14ac:dyDescent="0.2">
      <c r="A11" s="14" t="s">
        <v>101</v>
      </c>
      <c r="B11" s="15">
        <v>94273</v>
      </c>
      <c r="C11" s="16" t="s">
        <v>19</v>
      </c>
      <c r="D11" s="14" t="s">
        <v>23</v>
      </c>
      <c r="E11" s="17" t="s">
        <v>20</v>
      </c>
      <c r="F11" s="18">
        <v>137.88999999999999</v>
      </c>
      <c r="G11" s="142">
        <v>41.23</v>
      </c>
      <c r="H11" s="19">
        <f>G11*0.24+G11</f>
        <v>51.125199999999992</v>
      </c>
      <c r="I11" s="19">
        <f>F11*H11</f>
        <v>7049.6538279999986</v>
      </c>
      <c r="J11" s="146">
        <f>I11/H66</f>
        <v>6.3378659546293658E-3</v>
      </c>
      <c r="K11" s="112"/>
      <c r="L11" s="144"/>
    </row>
    <row r="12" spans="1:12" ht="25.5" x14ac:dyDescent="0.2">
      <c r="A12" s="14" t="s">
        <v>102</v>
      </c>
      <c r="B12" s="15">
        <v>101169</v>
      </c>
      <c r="C12" s="16" t="s">
        <v>19</v>
      </c>
      <c r="D12" s="14" t="s">
        <v>25</v>
      </c>
      <c r="E12" s="17" t="s">
        <v>16</v>
      </c>
      <c r="F12" s="18">
        <v>1800.17</v>
      </c>
      <c r="G12" s="142">
        <v>84.12</v>
      </c>
      <c r="H12" s="19">
        <f>G12*0.24+G12</f>
        <v>104.30880000000001</v>
      </c>
      <c r="I12" s="19">
        <f>F12*H12</f>
        <v>187773.57249600001</v>
      </c>
      <c r="J12" s="146">
        <f>I12/H66</f>
        <v>0.16881449236198265</v>
      </c>
      <c r="L12" s="144"/>
    </row>
    <row r="13" spans="1:12" x14ac:dyDescent="0.2">
      <c r="A13" s="128" t="s">
        <v>103</v>
      </c>
      <c r="B13" s="129"/>
      <c r="C13" s="129"/>
      <c r="D13" s="128" t="s">
        <v>28</v>
      </c>
      <c r="E13" s="128"/>
      <c r="F13" s="130"/>
      <c r="G13" s="131"/>
      <c r="H13" s="131"/>
      <c r="I13" s="132">
        <f>SUM(I14)</f>
        <v>1371.2626799999996</v>
      </c>
      <c r="J13" s="145">
        <f>I13/H66</f>
        <v>1.2328093359573432E-3</v>
      </c>
      <c r="L13" s="144"/>
    </row>
    <row r="14" spans="1:12" x14ac:dyDescent="0.2">
      <c r="A14" s="14" t="s">
        <v>104</v>
      </c>
      <c r="B14" s="15" t="s">
        <v>29</v>
      </c>
      <c r="C14" s="16" t="s">
        <v>15</v>
      </c>
      <c r="D14" s="14" t="s">
        <v>30</v>
      </c>
      <c r="E14" s="17" t="s">
        <v>16</v>
      </c>
      <c r="F14" s="18">
        <v>1940.1</v>
      </c>
      <c r="G14" s="19">
        <v>0.56999999999999995</v>
      </c>
      <c r="H14" s="19">
        <f>G14*0.24+G14</f>
        <v>0.70679999999999987</v>
      </c>
      <c r="I14" s="19">
        <f>F14*H14</f>
        <v>1371.2626799999996</v>
      </c>
      <c r="J14" s="146">
        <f>I14/H66</f>
        <v>1.2328093359573432E-3</v>
      </c>
      <c r="L14" s="144"/>
    </row>
    <row r="15" spans="1:12" x14ac:dyDescent="0.2">
      <c r="A15" s="14"/>
      <c r="B15" s="15"/>
      <c r="C15" s="16"/>
      <c r="D15" s="14"/>
      <c r="E15" s="17"/>
      <c r="F15" s="18"/>
      <c r="G15" s="19"/>
      <c r="H15" s="19"/>
      <c r="I15" s="19"/>
      <c r="J15" s="146"/>
      <c r="L15" s="144"/>
    </row>
    <row r="16" spans="1:12" ht="24" customHeight="1" x14ac:dyDescent="0.2">
      <c r="A16" s="122" t="s">
        <v>105</v>
      </c>
      <c r="B16" s="123"/>
      <c r="C16" s="123"/>
      <c r="D16" s="122" t="s">
        <v>127</v>
      </c>
      <c r="E16" s="122"/>
      <c r="F16" s="124"/>
      <c r="G16" s="125"/>
      <c r="H16" s="125"/>
      <c r="I16" s="126">
        <f>SUM(I17,I19,I22)</f>
        <v>32035.671436000004</v>
      </c>
      <c r="J16" s="127">
        <f>I16/H66</f>
        <v>2.880110091668418E-2</v>
      </c>
      <c r="L16" s="144"/>
    </row>
    <row r="17" spans="1:12" x14ac:dyDescent="0.2">
      <c r="A17" s="128" t="s">
        <v>106</v>
      </c>
      <c r="B17" s="129"/>
      <c r="C17" s="129"/>
      <c r="D17" s="128" t="s">
        <v>130</v>
      </c>
      <c r="E17" s="128"/>
      <c r="F17" s="130"/>
      <c r="G17" s="131"/>
      <c r="H17" s="131"/>
      <c r="I17" s="132">
        <f>SUM(I18:I18)</f>
        <v>77.084351999999996</v>
      </c>
      <c r="J17" s="145">
        <f>I17/H66</f>
        <v>6.9301316361809043E-5</v>
      </c>
      <c r="L17" s="144"/>
    </row>
    <row r="18" spans="1:12" x14ac:dyDescent="0.2">
      <c r="A18" s="14" t="s">
        <v>107</v>
      </c>
      <c r="B18" s="15">
        <v>2605</v>
      </c>
      <c r="C18" s="16" t="s">
        <v>15</v>
      </c>
      <c r="D18" s="14" t="s">
        <v>123</v>
      </c>
      <c r="E18" s="17" t="s">
        <v>20</v>
      </c>
      <c r="F18" s="18">
        <v>43.17</v>
      </c>
      <c r="G18" s="142">
        <v>1.44</v>
      </c>
      <c r="H18" s="19">
        <f>G18*0.24+G18</f>
        <v>1.7855999999999999</v>
      </c>
      <c r="I18" s="19">
        <f>F18*H18</f>
        <v>77.084351999999996</v>
      </c>
      <c r="J18" s="146">
        <f>I18/H66</f>
        <v>6.9301316361809043E-5</v>
      </c>
      <c r="L18" s="144"/>
    </row>
    <row r="19" spans="1:12" x14ac:dyDescent="0.2">
      <c r="A19" s="128" t="s">
        <v>108</v>
      </c>
      <c r="B19" s="129"/>
      <c r="C19" s="129"/>
      <c r="D19" s="128" t="s">
        <v>21</v>
      </c>
      <c r="E19" s="128"/>
      <c r="F19" s="130"/>
      <c r="G19" s="131"/>
      <c r="H19" s="131"/>
      <c r="I19" s="132">
        <f>SUM(I20:I21)</f>
        <v>31714.317004000004</v>
      </c>
      <c r="J19" s="145">
        <f>I19/H66</f>
        <v>2.85121929272092E-2</v>
      </c>
      <c r="L19" s="144"/>
    </row>
    <row r="20" spans="1:12" ht="51" x14ac:dyDescent="0.2">
      <c r="A20" s="14" t="s">
        <v>109</v>
      </c>
      <c r="B20" s="15" t="s">
        <v>22</v>
      </c>
      <c r="C20" s="16" t="s">
        <v>19</v>
      </c>
      <c r="D20" s="14" t="s">
        <v>23</v>
      </c>
      <c r="E20" s="17" t="s">
        <v>20</v>
      </c>
      <c r="F20" s="18">
        <v>74.23</v>
      </c>
      <c r="G20" s="142">
        <v>41.23</v>
      </c>
      <c r="H20" s="19">
        <f>G20*0.24+G20</f>
        <v>51.125199999999992</v>
      </c>
      <c r="I20" s="19">
        <f>F20*H20</f>
        <v>3795.0235959999995</v>
      </c>
      <c r="J20" s="146">
        <f>I20/$H$66</f>
        <v>3.4118485010670671E-3</v>
      </c>
      <c r="L20" s="144"/>
    </row>
    <row r="21" spans="1:12" ht="25.5" x14ac:dyDescent="0.2">
      <c r="A21" s="14" t="s">
        <v>110</v>
      </c>
      <c r="B21" s="15" t="s">
        <v>24</v>
      </c>
      <c r="C21" s="16" t="s">
        <v>19</v>
      </c>
      <c r="D21" s="14" t="s">
        <v>25</v>
      </c>
      <c r="E21" s="17" t="s">
        <v>16</v>
      </c>
      <c r="F21" s="18">
        <v>267.66000000000003</v>
      </c>
      <c r="G21" s="142">
        <v>84.12</v>
      </c>
      <c r="H21" s="19">
        <f>G21*0.24+G21</f>
        <v>104.30880000000001</v>
      </c>
      <c r="I21" s="19">
        <f>F21*H21</f>
        <v>27919.293408000005</v>
      </c>
      <c r="J21" s="146">
        <f>I21/$H$66</f>
        <v>2.5100344426142136E-2</v>
      </c>
      <c r="L21" s="144"/>
    </row>
    <row r="22" spans="1:12" x14ac:dyDescent="0.2">
      <c r="A22" s="128" t="s">
        <v>111</v>
      </c>
      <c r="B22" s="129"/>
      <c r="C22" s="129"/>
      <c r="D22" s="128" t="s">
        <v>28</v>
      </c>
      <c r="E22" s="128"/>
      <c r="F22" s="130"/>
      <c r="G22" s="131"/>
      <c r="H22" s="131"/>
      <c r="I22" s="132">
        <f>SUM(I23)</f>
        <v>244.27007999999998</v>
      </c>
      <c r="J22" s="145">
        <f>I22/$H$66</f>
        <v>2.1960667311316832E-4</v>
      </c>
      <c r="L22" s="144"/>
    </row>
    <row r="23" spans="1:12" x14ac:dyDescent="0.2">
      <c r="A23" s="14" t="s">
        <v>112</v>
      </c>
      <c r="B23" s="15" t="s">
        <v>29</v>
      </c>
      <c r="C23" s="16" t="s">
        <v>15</v>
      </c>
      <c r="D23" s="14" t="s">
        <v>30</v>
      </c>
      <c r="E23" s="17" t="s">
        <v>16</v>
      </c>
      <c r="F23" s="18">
        <v>345.6</v>
      </c>
      <c r="G23" s="19">
        <v>0.56999999999999995</v>
      </c>
      <c r="H23" s="19">
        <f>G23*0.24+G23</f>
        <v>0.70679999999999987</v>
      </c>
      <c r="I23" s="19">
        <f>F23*H23</f>
        <v>244.27007999999998</v>
      </c>
      <c r="J23" s="146">
        <f>I23/$H$66</f>
        <v>2.1960667311316832E-4</v>
      </c>
      <c r="L23" s="144"/>
    </row>
    <row r="24" spans="1:12" x14ac:dyDescent="0.2">
      <c r="A24" s="14"/>
      <c r="B24" s="15"/>
      <c r="C24" s="16"/>
      <c r="D24" s="14"/>
      <c r="E24" s="17"/>
      <c r="F24" s="18"/>
      <c r="G24" s="19"/>
      <c r="H24" s="19"/>
      <c r="I24" s="19"/>
      <c r="J24" s="146"/>
      <c r="L24" s="144"/>
    </row>
    <row r="25" spans="1:12" ht="24" customHeight="1" x14ac:dyDescent="0.2">
      <c r="A25" s="122" t="s">
        <v>113</v>
      </c>
      <c r="B25" s="123"/>
      <c r="C25" s="123"/>
      <c r="D25" s="122" t="s">
        <v>128</v>
      </c>
      <c r="E25" s="122"/>
      <c r="F25" s="124"/>
      <c r="G25" s="125"/>
      <c r="H25" s="125"/>
      <c r="I25" s="126">
        <f>SUM(I26,I28,I32)</f>
        <v>81034.699236</v>
      </c>
      <c r="J25" s="127">
        <f>I25/$H$66</f>
        <v>7.2852805820279615E-2</v>
      </c>
      <c r="L25" s="144"/>
    </row>
    <row r="26" spans="1:12" ht="14.25" customHeight="1" x14ac:dyDescent="0.2">
      <c r="A26" s="128" t="s">
        <v>114</v>
      </c>
      <c r="B26" s="129"/>
      <c r="C26" s="129"/>
      <c r="D26" s="128" t="s">
        <v>130</v>
      </c>
      <c r="E26" s="128"/>
      <c r="F26" s="130"/>
      <c r="G26" s="131"/>
      <c r="H26" s="131"/>
      <c r="I26" s="132">
        <f>SUM(I27:I27)</f>
        <v>164.73945599999999</v>
      </c>
      <c r="J26" s="145">
        <f>I26/$H$66</f>
        <v>1.481060793963517E-4</v>
      </c>
      <c r="L26" s="144"/>
    </row>
    <row r="27" spans="1:12" x14ac:dyDescent="0.2">
      <c r="A27" s="14" t="s">
        <v>115</v>
      </c>
      <c r="B27" s="15">
        <v>2605</v>
      </c>
      <c r="C27" s="16" t="s">
        <v>15</v>
      </c>
      <c r="D27" s="14" t="s">
        <v>123</v>
      </c>
      <c r="E27" s="17" t="s">
        <v>20</v>
      </c>
      <c r="F27" s="18">
        <v>92.26</v>
      </c>
      <c r="G27" s="142">
        <v>1.44</v>
      </c>
      <c r="H27" s="19">
        <f>G27*0.24+G27</f>
        <v>1.7855999999999999</v>
      </c>
      <c r="I27" s="19">
        <f>F27*H27</f>
        <v>164.73945599999999</v>
      </c>
      <c r="J27" s="146">
        <f>I27/$H$66</f>
        <v>1.481060793963517E-4</v>
      </c>
      <c r="L27" s="144"/>
    </row>
    <row r="28" spans="1:12" x14ac:dyDescent="0.2">
      <c r="A28" s="128" t="s">
        <v>116</v>
      </c>
      <c r="B28" s="129"/>
      <c r="C28" s="129"/>
      <c r="D28" s="128" t="s">
        <v>21</v>
      </c>
      <c r="E28" s="128"/>
      <c r="F28" s="130"/>
      <c r="G28" s="131"/>
      <c r="H28" s="131"/>
      <c r="I28" s="132">
        <f>SUM(I29:I31)</f>
        <v>80322.938988000009</v>
      </c>
      <c r="J28" s="145">
        <f>I28/$H$66</f>
        <v>7.2212910422048762E-2</v>
      </c>
      <c r="L28" s="144"/>
    </row>
    <row r="29" spans="1:12" ht="51" x14ac:dyDescent="0.2">
      <c r="A29" s="14" t="s">
        <v>118</v>
      </c>
      <c r="B29" s="15" t="s">
        <v>22</v>
      </c>
      <c r="C29" s="16" t="s">
        <v>19</v>
      </c>
      <c r="D29" s="14" t="s">
        <v>23</v>
      </c>
      <c r="E29" s="17" t="s">
        <v>20</v>
      </c>
      <c r="F29" s="18">
        <v>124.67</v>
      </c>
      <c r="G29" s="142">
        <v>41.23</v>
      </c>
      <c r="H29" s="19">
        <f>G29*0.24+G29</f>
        <v>51.125199999999992</v>
      </c>
      <c r="I29" s="19">
        <f>F29*H29</f>
        <v>6373.778683999999</v>
      </c>
      <c r="J29" s="146">
        <f>I29/$H$66</f>
        <v>5.7302324212317292E-3</v>
      </c>
      <c r="L29" s="144"/>
    </row>
    <row r="30" spans="1:12" ht="25.5" x14ac:dyDescent="0.2">
      <c r="A30" s="14" t="s">
        <v>119</v>
      </c>
      <c r="B30" s="15" t="s">
        <v>24</v>
      </c>
      <c r="C30" s="16" t="s">
        <v>19</v>
      </c>
      <c r="D30" s="14" t="s">
        <v>25</v>
      </c>
      <c r="E30" s="17" t="s">
        <v>16</v>
      </c>
      <c r="F30" s="18">
        <v>704.99</v>
      </c>
      <c r="G30" s="142">
        <v>84.12</v>
      </c>
      <c r="H30" s="19">
        <f>G30*0.24+G30</f>
        <v>104.30880000000001</v>
      </c>
      <c r="I30" s="19">
        <f>F30*H30</f>
        <v>73536.660912000007</v>
      </c>
      <c r="J30" s="146">
        <f t="shared" ref="J30:J31" si="0">I30/$H$66</f>
        <v>6.6111827755308758E-2</v>
      </c>
      <c r="L30" s="144"/>
    </row>
    <row r="31" spans="1:12" ht="51" x14ac:dyDescent="0.2">
      <c r="A31" s="14" t="s">
        <v>120</v>
      </c>
      <c r="B31" s="15" t="s">
        <v>26</v>
      </c>
      <c r="C31" s="16" t="s">
        <v>17</v>
      </c>
      <c r="D31" s="14" t="s">
        <v>27</v>
      </c>
      <c r="E31" s="17" t="s">
        <v>20</v>
      </c>
      <c r="F31" s="18">
        <v>8.09</v>
      </c>
      <c r="G31" s="143">
        <v>41.12</v>
      </c>
      <c r="H31" s="19">
        <f>G31*0.24+G31</f>
        <v>50.988799999999998</v>
      </c>
      <c r="I31" s="19">
        <f>F31*H31</f>
        <v>412.499392</v>
      </c>
      <c r="J31" s="146">
        <f t="shared" si="0"/>
        <v>3.7085024550826974E-4</v>
      </c>
      <c r="L31" s="144"/>
    </row>
    <row r="32" spans="1:12" x14ac:dyDescent="0.2">
      <c r="A32" s="128" t="s">
        <v>117</v>
      </c>
      <c r="B32" s="129"/>
      <c r="C32" s="129"/>
      <c r="D32" s="128" t="s">
        <v>28</v>
      </c>
      <c r="E32" s="128"/>
      <c r="F32" s="130"/>
      <c r="G32" s="131"/>
      <c r="H32" s="131"/>
      <c r="I32" s="132">
        <f>SUM(I33)</f>
        <v>547.02079199999991</v>
      </c>
      <c r="J32" s="145">
        <f>I32/$H$66</f>
        <v>4.9178931883450661E-4</v>
      </c>
      <c r="L32" s="144"/>
    </row>
    <row r="33" spans="1:12" x14ac:dyDescent="0.2">
      <c r="A33" s="14" t="s">
        <v>121</v>
      </c>
      <c r="B33" s="15" t="s">
        <v>29</v>
      </c>
      <c r="C33" s="16" t="s">
        <v>15</v>
      </c>
      <c r="D33" s="14" t="s">
        <v>30</v>
      </c>
      <c r="E33" s="17" t="s">
        <v>16</v>
      </c>
      <c r="F33" s="18">
        <v>773.94</v>
      </c>
      <c r="G33" s="19">
        <v>0.56999999999999995</v>
      </c>
      <c r="H33" s="19">
        <f>G33*0.24+G33</f>
        <v>0.70679999999999987</v>
      </c>
      <c r="I33" s="19">
        <f>F33*H33</f>
        <v>547.02079199999991</v>
      </c>
      <c r="J33" s="146">
        <f>I33/$H$66</f>
        <v>4.9178931883450661E-4</v>
      </c>
      <c r="L33" s="144"/>
    </row>
    <row r="34" spans="1:12" x14ac:dyDescent="0.2">
      <c r="A34" s="14"/>
      <c r="B34" s="15"/>
      <c r="C34" s="16"/>
      <c r="D34" s="14"/>
      <c r="E34" s="17"/>
      <c r="F34" s="18"/>
      <c r="G34" s="19"/>
      <c r="H34" s="19"/>
      <c r="I34" s="19"/>
      <c r="J34" s="146"/>
      <c r="L34" s="144"/>
    </row>
    <row r="35" spans="1:12" ht="21.75" customHeight="1" x14ac:dyDescent="0.2">
      <c r="A35" s="122" t="s">
        <v>137</v>
      </c>
      <c r="B35" s="123"/>
      <c r="C35" s="123"/>
      <c r="D35" s="122" t="s">
        <v>136</v>
      </c>
      <c r="E35" s="122"/>
      <c r="F35" s="124"/>
      <c r="G35" s="125"/>
      <c r="H35" s="125"/>
      <c r="I35" s="126">
        <f>SUM(I36,I38,I41)</f>
        <v>149765.99124800001</v>
      </c>
      <c r="J35" s="127">
        <f t="shared" ref="J35:J42" si="1">I35/$H$66</f>
        <v>0.13464445208954437</v>
      </c>
      <c r="L35" s="144"/>
    </row>
    <row r="36" spans="1:12" x14ac:dyDescent="0.2">
      <c r="A36" s="128" t="s">
        <v>138</v>
      </c>
      <c r="B36" s="129"/>
      <c r="C36" s="129"/>
      <c r="D36" s="128" t="s">
        <v>130</v>
      </c>
      <c r="E36" s="128"/>
      <c r="F36" s="130"/>
      <c r="G36" s="131"/>
      <c r="H36" s="131"/>
      <c r="I36" s="132">
        <f>SUM(I37:I37)</f>
        <v>363.351744</v>
      </c>
      <c r="J36" s="145">
        <f t="shared" si="1"/>
        <v>3.2666492625583793E-4</v>
      </c>
      <c r="L36" s="144"/>
    </row>
    <row r="37" spans="1:12" x14ac:dyDescent="0.2">
      <c r="A37" s="14" t="s">
        <v>139</v>
      </c>
      <c r="B37" s="15">
        <v>2605</v>
      </c>
      <c r="C37" s="16" t="s">
        <v>15</v>
      </c>
      <c r="D37" s="14" t="s">
        <v>123</v>
      </c>
      <c r="E37" s="17" t="s">
        <v>20</v>
      </c>
      <c r="F37" s="18">
        <v>203.49</v>
      </c>
      <c r="G37" s="142">
        <v>1.44</v>
      </c>
      <c r="H37" s="19">
        <f>G37*0.24+G37</f>
        <v>1.7855999999999999</v>
      </c>
      <c r="I37" s="19">
        <f>F37*H37</f>
        <v>363.351744</v>
      </c>
      <c r="J37" s="146">
        <f t="shared" si="1"/>
        <v>3.2666492625583793E-4</v>
      </c>
      <c r="L37" s="144"/>
    </row>
    <row r="38" spans="1:12" x14ac:dyDescent="0.2">
      <c r="A38" s="128" t="s">
        <v>140</v>
      </c>
      <c r="B38" s="129"/>
      <c r="C38" s="129"/>
      <c r="D38" s="128" t="s">
        <v>21</v>
      </c>
      <c r="E38" s="128"/>
      <c r="F38" s="130"/>
      <c r="G38" s="131"/>
      <c r="H38" s="131"/>
      <c r="I38" s="132">
        <f>SUM(I39:I40)</f>
        <v>148656.4142</v>
      </c>
      <c r="J38" s="145">
        <f t="shared" si="1"/>
        <v>0.13364690656913511</v>
      </c>
      <c r="L38" s="144"/>
    </row>
    <row r="39" spans="1:12" ht="51" x14ac:dyDescent="0.2">
      <c r="A39" s="14" t="s">
        <v>141</v>
      </c>
      <c r="B39" s="15" t="s">
        <v>22</v>
      </c>
      <c r="C39" s="16" t="s">
        <v>19</v>
      </c>
      <c r="D39" s="14" t="s">
        <v>23</v>
      </c>
      <c r="E39" s="17" t="s">
        <v>20</v>
      </c>
      <c r="F39" s="18">
        <v>465.5</v>
      </c>
      <c r="G39" s="142">
        <v>41.23</v>
      </c>
      <c r="H39" s="19">
        <f>G39*0.24+G39</f>
        <v>51.125199999999992</v>
      </c>
      <c r="I39" s="19">
        <f>F39*H39</f>
        <v>23798.780599999998</v>
      </c>
      <c r="J39" s="146">
        <f t="shared" si="1"/>
        <v>2.1395870635143741E-2</v>
      </c>
      <c r="L39" s="144"/>
    </row>
    <row r="40" spans="1:12" ht="25.5" x14ac:dyDescent="0.2">
      <c r="A40" s="14" t="s">
        <v>142</v>
      </c>
      <c r="B40" s="15" t="s">
        <v>24</v>
      </c>
      <c r="C40" s="16" t="s">
        <v>19</v>
      </c>
      <c r="D40" s="14" t="s">
        <v>25</v>
      </c>
      <c r="E40" s="17" t="s">
        <v>16</v>
      </c>
      <c r="F40" s="18">
        <v>1197</v>
      </c>
      <c r="G40" s="142">
        <v>84.12</v>
      </c>
      <c r="H40" s="19">
        <f>G40*0.24+G40</f>
        <v>104.30880000000001</v>
      </c>
      <c r="I40" s="19">
        <f>F40*H40</f>
        <v>124857.6336</v>
      </c>
      <c r="J40" s="146">
        <f t="shared" si="1"/>
        <v>0.11225103593399137</v>
      </c>
      <c r="L40" s="144"/>
    </row>
    <row r="41" spans="1:12" x14ac:dyDescent="0.2">
      <c r="A41" s="128" t="s">
        <v>143</v>
      </c>
      <c r="B41" s="129"/>
      <c r="C41" s="129"/>
      <c r="D41" s="128" t="s">
        <v>28</v>
      </c>
      <c r="E41" s="128"/>
      <c r="F41" s="130"/>
      <c r="G41" s="131"/>
      <c r="H41" s="131"/>
      <c r="I41" s="132">
        <f>SUM(I42)</f>
        <v>746.22530399999982</v>
      </c>
      <c r="J41" s="145">
        <f t="shared" si="1"/>
        <v>6.7088059415341679E-4</v>
      </c>
      <c r="L41" s="144"/>
    </row>
    <row r="42" spans="1:12" x14ac:dyDescent="0.2">
      <c r="A42" s="14" t="s">
        <v>144</v>
      </c>
      <c r="B42" s="15" t="s">
        <v>29</v>
      </c>
      <c r="C42" s="16" t="s">
        <v>15</v>
      </c>
      <c r="D42" s="14" t="s">
        <v>30</v>
      </c>
      <c r="E42" s="17" t="s">
        <v>16</v>
      </c>
      <c r="F42" s="18">
        <v>1055.78</v>
      </c>
      <c r="G42" s="19">
        <v>0.56999999999999995</v>
      </c>
      <c r="H42" s="19">
        <f>G42*0.24+G42</f>
        <v>0.70679999999999987</v>
      </c>
      <c r="I42" s="19">
        <f>F42*H42</f>
        <v>746.22530399999982</v>
      </c>
      <c r="J42" s="146">
        <f t="shared" si="1"/>
        <v>6.7088059415341679E-4</v>
      </c>
      <c r="L42" s="144"/>
    </row>
    <row r="43" spans="1:12" x14ac:dyDescent="0.2">
      <c r="A43" s="14"/>
      <c r="B43" s="15"/>
      <c r="C43" s="16"/>
      <c r="D43" s="14"/>
      <c r="E43" s="17"/>
      <c r="F43" s="18"/>
      <c r="G43" s="19"/>
      <c r="H43" s="19"/>
      <c r="I43" s="19"/>
      <c r="J43" s="146"/>
      <c r="L43" s="144"/>
    </row>
    <row r="44" spans="1:12" ht="24" customHeight="1" x14ac:dyDescent="0.2">
      <c r="A44" s="116">
        <v>2</v>
      </c>
      <c r="B44" s="117"/>
      <c r="C44" s="117"/>
      <c r="D44" s="116" t="s">
        <v>131</v>
      </c>
      <c r="E44" s="116"/>
      <c r="F44" s="118"/>
      <c r="G44" s="119"/>
      <c r="H44" s="119"/>
      <c r="I44" s="120">
        <f>SUM(I45,I54)</f>
        <v>652983.74393999996</v>
      </c>
      <c r="J44" s="121">
        <f t="shared" ref="J44:J52" si="2">I44/$H$66</f>
        <v>0.587053427106768</v>
      </c>
      <c r="L44" s="144"/>
    </row>
    <row r="45" spans="1:12" ht="24" customHeight="1" x14ac:dyDescent="0.2">
      <c r="A45" s="122" t="s">
        <v>90</v>
      </c>
      <c r="B45" s="123"/>
      <c r="C45" s="123"/>
      <c r="D45" s="122" t="s">
        <v>133</v>
      </c>
      <c r="E45" s="122"/>
      <c r="F45" s="124"/>
      <c r="G45" s="125"/>
      <c r="H45" s="125"/>
      <c r="I45" s="126">
        <f>SUM(I46,I48,I51)</f>
        <v>345420.14801999996</v>
      </c>
      <c r="J45" s="127">
        <f t="shared" si="2"/>
        <v>0.31054384365424681</v>
      </c>
      <c r="L45" s="144"/>
    </row>
    <row r="46" spans="1:12" x14ac:dyDescent="0.2">
      <c r="A46" s="128" t="s">
        <v>91</v>
      </c>
      <c r="B46" s="129"/>
      <c r="C46" s="129"/>
      <c r="D46" s="128" t="s">
        <v>130</v>
      </c>
      <c r="E46" s="128"/>
      <c r="F46" s="130"/>
      <c r="G46" s="131"/>
      <c r="H46" s="131"/>
      <c r="I46" s="132">
        <f>SUM(I47:I47)</f>
        <v>671.63558399999988</v>
      </c>
      <c r="J46" s="145">
        <f t="shared" si="2"/>
        <v>6.0382203234493517E-4</v>
      </c>
      <c r="L46" s="144"/>
    </row>
    <row r="47" spans="1:12" x14ac:dyDescent="0.2">
      <c r="A47" s="14" t="s">
        <v>122</v>
      </c>
      <c r="B47" s="15">
        <v>2605</v>
      </c>
      <c r="C47" s="16" t="s">
        <v>15</v>
      </c>
      <c r="D47" s="14" t="s">
        <v>123</v>
      </c>
      <c r="E47" s="17" t="s">
        <v>20</v>
      </c>
      <c r="F47" s="18">
        <v>376.14</v>
      </c>
      <c r="G47" s="142">
        <v>1.44</v>
      </c>
      <c r="H47" s="19">
        <f>G47*0.24+G47</f>
        <v>1.7855999999999999</v>
      </c>
      <c r="I47" s="19">
        <f>F47*H47</f>
        <v>671.63558399999988</v>
      </c>
      <c r="J47" s="146">
        <f t="shared" si="2"/>
        <v>6.0382203234493517E-4</v>
      </c>
      <c r="L47" s="144"/>
    </row>
    <row r="48" spans="1:12" x14ac:dyDescent="0.2">
      <c r="A48" s="128" t="s">
        <v>92</v>
      </c>
      <c r="B48" s="129"/>
      <c r="C48" s="129"/>
      <c r="D48" s="128" t="s">
        <v>21</v>
      </c>
      <c r="E48" s="128"/>
      <c r="F48" s="130"/>
      <c r="G48" s="131"/>
      <c r="H48" s="131"/>
      <c r="I48" s="132">
        <f>SUM(I49:I50)</f>
        <v>342031.46721600002</v>
      </c>
      <c r="J48" s="145">
        <f t="shared" si="2"/>
        <v>0.30749731041690198</v>
      </c>
      <c r="L48" s="144"/>
    </row>
    <row r="49" spans="1:12" ht="51" x14ac:dyDescent="0.2">
      <c r="A49" s="14" t="s">
        <v>93</v>
      </c>
      <c r="B49" s="15" t="s">
        <v>22</v>
      </c>
      <c r="C49" s="16" t="s">
        <v>19</v>
      </c>
      <c r="D49" s="14" t="s">
        <v>23</v>
      </c>
      <c r="E49" s="17" t="s">
        <v>20</v>
      </c>
      <c r="F49" s="18">
        <v>350.88</v>
      </c>
      <c r="G49" s="142">
        <v>41.23</v>
      </c>
      <c r="H49" s="19">
        <f>G49*0.24+G49</f>
        <v>51.125199999999992</v>
      </c>
      <c r="I49" s="19">
        <f>F49*H49</f>
        <v>17938.810175999995</v>
      </c>
      <c r="J49" s="146">
        <f t="shared" si="2"/>
        <v>1.612756839626044E-2</v>
      </c>
      <c r="L49" s="144"/>
    </row>
    <row r="50" spans="1:12" ht="25.5" x14ac:dyDescent="0.2">
      <c r="A50" s="14" t="s">
        <v>94</v>
      </c>
      <c r="B50" s="15" t="s">
        <v>24</v>
      </c>
      <c r="C50" s="16" t="s">
        <v>19</v>
      </c>
      <c r="D50" s="14" t="s">
        <v>25</v>
      </c>
      <c r="E50" s="17" t="s">
        <v>16</v>
      </c>
      <c r="F50" s="18">
        <v>3107.05</v>
      </c>
      <c r="G50" s="142">
        <v>84.12</v>
      </c>
      <c r="H50" s="19">
        <f>G50*0.24+G50</f>
        <v>104.30880000000001</v>
      </c>
      <c r="I50" s="19">
        <f>F50*H50</f>
        <v>324092.65704000002</v>
      </c>
      <c r="J50" s="146">
        <f t="shared" si="2"/>
        <v>0.29136974202064153</v>
      </c>
      <c r="K50" s="43"/>
      <c r="L50" s="144"/>
    </row>
    <row r="51" spans="1:12" x14ac:dyDescent="0.2">
      <c r="A51" s="128" t="s">
        <v>95</v>
      </c>
      <c r="B51" s="129"/>
      <c r="C51" s="129"/>
      <c r="D51" s="128" t="s">
        <v>28</v>
      </c>
      <c r="E51" s="128"/>
      <c r="F51" s="130"/>
      <c r="G51" s="131"/>
      <c r="H51" s="131"/>
      <c r="I51" s="132">
        <f>SUM(I52)</f>
        <v>2717.0452199999995</v>
      </c>
      <c r="J51" s="145">
        <f t="shared" si="2"/>
        <v>2.4427112049999595E-3</v>
      </c>
      <c r="L51" s="144"/>
    </row>
    <row r="52" spans="1:12" x14ac:dyDescent="0.2">
      <c r="A52" s="14" t="s">
        <v>96</v>
      </c>
      <c r="B52" s="15" t="s">
        <v>29</v>
      </c>
      <c r="C52" s="16" t="s">
        <v>15</v>
      </c>
      <c r="D52" s="14" t="s">
        <v>30</v>
      </c>
      <c r="E52" s="17" t="s">
        <v>16</v>
      </c>
      <c r="F52" s="18">
        <v>3844.15</v>
      </c>
      <c r="G52" s="19">
        <v>0.56999999999999995</v>
      </c>
      <c r="H52" s="19">
        <f>G52*0.24+G52</f>
        <v>0.70679999999999987</v>
      </c>
      <c r="I52" s="19">
        <f>F52*H52</f>
        <v>2717.0452199999995</v>
      </c>
      <c r="J52" s="146">
        <f t="shared" si="2"/>
        <v>2.4427112049999595E-3</v>
      </c>
      <c r="L52" s="144"/>
    </row>
    <row r="53" spans="1:12" x14ac:dyDescent="0.2">
      <c r="A53" s="14"/>
      <c r="B53" s="15"/>
      <c r="C53" s="16"/>
      <c r="D53" s="14"/>
      <c r="E53" s="17"/>
      <c r="F53" s="18"/>
      <c r="G53" s="19"/>
      <c r="H53" s="19"/>
      <c r="I53" s="19"/>
      <c r="J53" s="146"/>
      <c r="L53" s="144"/>
    </row>
    <row r="54" spans="1:12" ht="24.75" customHeight="1" x14ac:dyDescent="0.2">
      <c r="A54" s="122" t="s">
        <v>145</v>
      </c>
      <c r="B54" s="123"/>
      <c r="C54" s="123"/>
      <c r="D54" s="122" t="s">
        <v>134</v>
      </c>
      <c r="E54" s="122"/>
      <c r="F54" s="124"/>
      <c r="G54" s="125"/>
      <c r="H54" s="125"/>
      <c r="I54" s="126">
        <f>SUM(I55,I57,I60)</f>
        <v>307563.59591999993</v>
      </c>
      <c r="J54" s="127">
        <f t="shared" ref="J54:J61" si="3">I54/$H$66</f>
        <v>0.27650958345252119</v>
      </c>
      <c r="L54" s="144"/>
    </row>
    <row r="55" spans="1:12" x14ac:dyDescent="0.2">
      <c r="A55" s="128" t="s">
        <v>146</v>
      </c>
      <c r="B55" s="129"/>
      <c r="C55" s="129"/>
      <c r="D55" s="128" t="s">
        <v>130</v>
      </c>
      <c r="E55" s="128"/>
      <c r="F55" s="130"/>
      <c r="G55" s="131"/>
      <c r="H55" s="131"/>
      <c r="I55" s="132">
        <f>SUM(I56:I56)</f>
        <v>748.07711999999992</v>
      </c>
      <c r="J55" s="145">
        <f t="shared" si="3"/>
        <v>6.7254543640907802E-4</v>
      </c>
      <c r="L55" s="144"/>
    </row>
    <row r="56" spans="1:12" x14ac:dyDescent="0.2">
      <c r="A56" s="14" t="s">
        <v>147</v>
      </c>
      <c r="B56" s="15">
        <v>2605</v>
      </c>
      <c r="C56" s="16" t="s">
        <v>15</v>
      </c>
      <c r="D56" s="14" t="s">
        <v>123</v>
      </c>
      <c r="E56" s="17" t="s">
        <v>20</v>
      </c>
      <c r="F56" s="18">
        <v>418.95</v>
      </c>
      <c r="G56" s="142">
        <v>1.44</v>
      </c>
      <c r="H56" s="19">
        <f>G56*0.24+G56</f>
        <v>1.7855999999999999</v>
      </c>
      <c r="I56" s="19">
        <f>F56*H56</f>
        <v>748.07711999999992</v>
      </c>
      <c r="J56" s="146">
        <f t="shared" si="3"/>
        <v>6.7254543640907802E-4</v>
      </c>
      <c r="L56" s="144"/>
    </row>
    <row r="57" spans="1:12" x14ac:dyDescent="0.2">
      <c r="A57" s="128" t="s">
        <v>148</v>
      </c>
      <c r="B57" s="129"/>
      <c r="C57" s="129"/>
      <c r="D57" s="128" t="s">
        <v>21</v>
      </c>
      <c r="E57" s="128"/>
      <c r="F57" s="130"/>
      <c r="G57" s="131"/>
      <c r="H57" s="131"/>
      <c r="I57" s="132">
        <f>SUM(I58:I59)</f>
        <v>305038.83563999995</v>
      </c>
      <c r="J57" s="145">
        <f t="shared" si="3"/>
        <v>0.27423974260464057</v>
      </c>
      <c r="L57" s="144"/>
    </row>
    <row r="58" spans="1:12" ht="51" x14ac:dyDescent="0.2">
      <c r="A58" s="14" t="s">
        <v>149</v>
      </c>
      <c r="B58" s="15" t="s">
        <v>22</v>
      </c>
      <c r="C58" s="16" t="s">
        <v>19</v>
      </c>
      <c r="D58" s="14" t="s">
        <v>23</v>
      </c>
      <c r="E58" s="17" t="s">
        <v>20</v>
      </c>
      <c r="F58" s="18">
        <v>837.9</v>
      </c>
      <c r="G58" s="142">
        <v>41.23</v>
      </c>
      <c r="H58" s="19">
        <f>G58*0.24+G58</f>
        <v>51.125199999999992</v>
      </c>
      <c r="I58" s="19">
        <f>F58*H58</f>
        <v>42837.805079999991</v>
      </c>
      <c r="J58" s="146">
        <f t="shared" si="3"/>
        <v>3.8512567143258729E-2</v>
      </c>
      <c r="L58" s="144"/>
    </row>
    <row r="59" spans="1:12" ht="25.5" x14ac:dyDescent="0.2">
      <c r="A59" s="14" t="s">
        <v>150</v>
      </c>
      <c r="B59" s="15" t="s">
        <v>24</v>
      </c>
      <c r="C59" s="16" t="s">
        <v>19</v>
      </c>
      <c r="D59" s="14" t="s">
        <v>25</v>
      </c>
      <c r="E59" s="17" t="s">
        <v>16</v>
      </c>
      <c r="F59" s="18">
        <v>2513.6999999999998</v>
      </c>
      <c r="G59" s="142">
        <v>84.12</v>
      </c>
      <c r="H59" s="19">
        <f>G59*0.24+G59</f>
        <v>104.30880000000001</v>
      </c>
      <c r="I59" s="19">
        <f>F59*H59</f>
        <v>262201.03055999998</v>
      </c>
      <c r="J59" s="146">
        <f t="shared" si="3"/>
        <v>0.23572717546138186</v>
      </c>
      <c r="L59" s="144"/>
    </row>
    <row r="60" spans="1:12" x14ac:dyDescent="0.2">
      <c r="A60" s="128" t="s">
        <v>151</v>
      </c>
      <c r="B60" s="129"/>
      <c r="C60" s="129"/>
      <c r="D60" s="128" t="s">
        <v>28</v>
      </c>
      <c r="E60" s="128"/>
      <c r="F60" s="130"/>
      <c r="G60" s="131"/>
      <c r="H60" s="131"/>
      <c r="I60" s="132">
        <f>SUM(I61)</f>
        <v>1776.6831599999996</v>
      </c>
      <c r="J60" s="145">
        <f t="shared" si="3"/>
        <v>1.59729541147156E-3</v>
      </c>
      <c r="L60" s="144"/>
    </row>
    <row r="61" spans="1:12" x14ac:dyDescent="0.2">
      <c r="A61" s="14" t="s">
        <v>152</v>
      </c>
      <c r="B61" s="15" t="s">
        <v>29</v>
      </c>
      <c r="C61" s="16" t="s">
        <v>15</v>
      </c>
      <c r="D61" s="14" t="s">
        <v>30</v>
      </c>
      <c r="E61" s="17" t="s">
        <v>16</v>
      </c>
      <c r="F61" s="18">
        <v>2513.6999999999998</v>
      </c>
      <c r="G61" s="19">
        <v>0.56999999999999995</v>
      </c>
      <c r="H61" s="19">
        <f>G61*0.24+G61</f>
        <v>0.70679999999999987</v>
      </c>
      <c r="I61" s="19">
        <f>F61*H61</f>
        <v>1776.6831599999996</v>
      </c>
      <c r="J61" s="146">
        <f t="shared" si="3"/>
        <v>1.59729541147156E-3</v>
      </c>
      <c r="L61" s="144"/>
    </row>
    <row r="62" spans="1:12" x14ac:dyDescent="0.2">
      <c r="A62" s="14"/>
      <c r="B62" s="15"/>
      <c r="C62" s="16"/>
      <c r="D62" s="14"/>
      <c r="E62" s="17"/>
      <c r="F62" s="18"/>
      <c r="G62" s="19"/>
      <c r="H62" s="19"/>
      <c r="I62" s="19"/>
      <c r="J62" s="146"/>
      <c r="L62" s="144"/>
    </row>
    <row r="63" spans="1:12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L63" s="144"/>
    </row>
    <row r="64" spans="1:12" x14ac:dyDescent="0.2">
      <c r="A64" s="148"/>
      <c r="B64" s="148"/>
      <c r="C64" s="148"/>
      <c r="D64" s="5"/>
      <c r="E64" s="4"/>
      <c r="F64" s="151" t="s">
        <v>31</v>
      </c>
      <c r="G64" s="152"/>
      <c r="H64" s="147">
        <f>H66/1.24</f>
        <v>897021.92200000002</v>
      </c>
      <c r="I64" s="147"/>
      <c r="J64" s="49"/>
    </row>
    <row r="65" spans="1:12" x14ac:dyDescent="0.2">
      <c r="A65" s="148"/>
      <c r="B65" s="148"/>
      <c r="C65" s="148"/>
      <c r="D65" s="5"/>
      <c r="E65" s="4"/>
      <c r="F65" s="151" t="s">
        <v>32</v>
      </c>
      <c r="G65" s="152"/>
      <c r="H65" s="147">
        <f>H66-H64</f>
        <v>215285.26127999998</v>
      </c>
      <c r="I65" s="147"/>
      <c r="J65" s="49"/>
    </row>
    <row r="66" spans="1:12" x14ac:dyDescent="0.2">
      <c r="A66" s="148"/>
      <c r="B66" s="148"/>
      <c r="C66" s="148"/>
      <c r="D66" s="5"/>
      <c r="E66" s="4"/>
      <c r="F66" s="149" t="s">
        <v>135</v>
      </c>
      <c r="G66" s="148"/>
      <c r="H66" s="153">
        <f>SUM(I6,I44)</f>
        <v>1112307.18328</v>
      </c>
      <c r="I66" s="153"/>
      <c r="J66" s="49"/>
      <c r="L66" s="43"/>
    </row>
    <row r="67" spans="1:12" x14ac:dyDescent="0.2">
      <c r="A67" s="3"/>
      <c r="B67" s="3"/>
      <c r="C67" s="3"/>
      <c r="D67" s="3"/>
      <c r="E67" s="3"/>
      <c r="F67" s="3"/>
      <c r="G67" s="3"/>
      <c r="H67" s="3"/>
      <c r="I67" s="45"/>
      <c r="J67" s="3"/>
    </row>
    <row r="68" spans="1:12" x14ac:dyDescent="0.2">
      <c r="A68" s="150">
        <f ca="1">TODAY()</f>
        <v>45999</v>
      </c>
      <c r="B68" s="150"/>
      <c r="C68" s="150"/>
      <c r="D68" s="150"/>
      <c r="I68" s="43"/>
      <c r="K68" s="43"/>
    </row>
    <row r="69" spans="1:12" x14ac:dyDescent="0.2">
      <c r="B69"/>
      <c r="C69"/>
    </row>
    <row r="70" spans="1:12" x14ac:dyDescent="0.2">
      <c r="B70"/>
      <c r="C70"/>
      <c r="K70" s="43"/>
    </row>
    <row r="71" spans="1:12" x14ac:dyDescent="0.2">
      <c r="B71"/>
      <c r="C71"/>
    </row>
    <row r="72" spans="1:12" x14ac:dyDescent="0.2">
      <c r="B72"/>
      <c r="C72"/>
      <c r="H72" s="43"/>
    </row>
    <row r="73" spans="1:12" x14ac:dyDescent="0.2">
      <c r="D73" s="47" t="s">
        <v>46</v>
      </c>
    </row>
    <row r="74" spans="1:12" x14ac:dyDescent="0.2">
      <c r="D74" s="48" t="s">
        <v>124</v>
      </c>
    </row>
    <row r="75" spans="1:12" x14ac:dyDescent="0.2">
      <c r="D75" s="47" t="s">
        <v>47</v>
      </c>
    </row>
    <row r="76" spans="1:12" x14ac:dyDescent="0.2">
      <c r="D76" s="47" t="s">
        <v>125</v>
      </c>
    </row>
  </sheetData>
  <mergeCells count="17">
    <mergeCell ref="B1:D1"/>
    <mergeCell ref="B2:D2"/>
    <mergeCell ref="A3:J3"/>
    <mergeCell ref="A64:C64"/>
    <mergeCell ref="F64:G64"/>
    <mergeCell ref="I1:J1"/>
    <mergeCell ref="I2:J2"/>
    <mergeCell ref="E2:G2"/>
    <mergeCell ref="E1:G1"/>
    <mergeCell ref="H65:I65"/>
    <mergeCell ref="H64:I64"/>
    <mergeCell ref="A66:C66"/>
    <mergeCell ref="F66:G66"/>
    <mergeCell ref="A68:D68"/>
    <mergeCell ref="A65:C65"/>
    <mergeCell ref="F65:G65"/>
    <mergeCell ref="H66:I66"/>
  </mergeCells>
  <phoneticPr fontId="34" type="noConversion"/>
  <printOptions horizontalCentered="1"/>
  <pageMargins left="0.31496062992125984" right="0.31496062992125984" top="1.1811023622047245" bottom="0.59055118110236227" header="0.31496062992125984" footer="0.31496062992125984"/>
  <pageSetup paperSize="9" scale="63" fitToHeight="0" orientation="portrait" r:id="rId1"/>
  <headerFooter>
    <oddHeader>&amp;L&amp;G&amp;C&amp;"Arial,Negrito"PREFEITURA DE SANTA BRÍGIDA&amp;"Arial,Normal"
CNPJ: 14.217.368/0001-10
PRAÇA PEDRO BATISTA – CENTRO, SANTA BRÍGIDA/BA
CEP: 48570-000            TEL. (75) 3698-2156</oddHeader>
    <oddFooter>&amp;L&amp;P</oddFooter>
  </headerFooter>
  <rowBreaks count="1" manualBreakCount="1">
    <brk id="52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8"/>
  <sheetViews>
    <sheetView showGridLines="0" showOutlineSymbols="0" zoomScale="90" zoomScaleNormal="90" zoomScalePageLayoutView="90" workbookViewId="0">
      <selection activeCell="G7" sqref="G7"/>
    </sheetView>
  </sheetViews>
  <sheetFormatPr defaultRowHeight="14.25" x14ac:dyDescent="0.2"/>
  <cols>
    <col min="1" max="1" width="9.25" customWidth="1"/>
    <col min="2" max="2" width="44" customWidth="1"/>
    <col min="3" max="3" width="7.125" customWidth="1"/>
    <col min="4" max="4" width="9.25" customWidth="1"/>
    <col min="5" max="5" width="9.5" customWidth="1"/>
    <col min="6" max="6" width="6.625" bestFit="1" customWidth="1"/>
    <col min="7" max="7" width="13.75" customWidth="1"/>
    <col min="8" max="8" width="11.75" customWidth="1"/>
  </cols>
  <sheetData>
    <row r="1" spans="1:8" ht="15" customHeight="1" x14ac:dyDescent="0.2">
      <c r="A1" s="154" t="s">
        <v>0</v>
      </c>
      <c r="B1" s="154"/>
      <c r="C1" s="154" t="s">
        <v>1</v>
      </c>
      <c r="D1" s="154"/>
      <c r="E1" s="154"/>
      <c r="F1" s="1" t="s">
        <v>2</v>
      </c>
      <c r="G1" s="154" t="s">
        <v>3</v>
      </c>
      <c r="H1" s="154"/>
    </row>
    <row r="2" spans="1:8" ht="59.25" customHeight="1" x14ac:dyDescent="0.2">
      <c r="A2" s="149" t="s">
        <v>132</v>
      </c>
      <c r="B2" s="149"/>
      <c r="C2" s="149" t="s">
        <v>154</v>
      </c>
      <c r="D2" s="157"/>
      <c r="E2" s="157"/>
      <c r="F2" s="8">
        <v>0.24</v>
      </c>
      <c r="G2" s="157" t="s">
        <v>4</v>
      </c>
      <c r="H2" s="157"/>
    </row>
    <row r="3" spans="1:8" ht="25.5" customHeight="1" x14ac:dyDescent="0.2">
      <c r="A3" s="155" t="s">
        <v>48</v>
      </c>
      <c r="B3" s="156"/>
      <c r="C3" s="156"/>
      <c r="D3" s="156"/>
      <c r="E3" s="156"/>
      <c r="F3" s="156"/>
      <c r="G3" s="156"/>
      <c r="H3" s="156"/>
    </row>
    <row r="4" spans="1:8" ht="49.5" customHeight="1" x14ac:dyDescent="0.2">
      <c r="A4" s="9" t="s">
        <v>6</v>
      </c>
      <c r="B4" s="167" t="s">
        <v>9</v>
      </c>
      <c r="C4" s="168"/>
      <c r="D4" s="168"/>
      <c r="E4" s="168"/>
      <c r="F4" s="169"/>
      <c r="G4" s="10" t="s">
        <v>35</v>
      </c>
      <c r="H4" s="10" t="s">
        <v>14</v>
      </c>
    </row>
    <row r="5" spans="1:8" ht="4.5" customHeight="1" x14ac:dyDescent="0.2">
      <c r="A5" s="11"/>
      <c r="B5" s="164"/>
      <c r="C5" s="165"/>
      <c r="D5" s="165"/>
      <c r="E5" s="165"/>
      <c r="F5" s="166"/>
      <c r="G5" s="12"/>
      <c r="H5" s="12"/>
    </row>
    <row r="6" spans="1:8" s="22" customFormat="1" ht="21" customHeight="1" x14ac:dyDescent="0.2">
      <c r="A6" s="23">
        <v>1</v>
      </c>
      <c r="B6" s="161" t="str">
        <f>'Orçamento Sintético'!D6</f>
        <v>PAVIMENTAÇÃO EM RUAS DA SEDE</v>
      </c>
      <c r="C6" s="162"/>
      <c r="D6" s="162"/>
      <c r="E6" s="162"/>
      <c r="F6" s="163"/>
      <c r="G6" s="44">
        <f>SUM(G7:G10)</f>
        <v>459323.43934000004</v>
      </c>
      <c r="H6" s="111">
        <f>G6/$F$17</f>
        <v>0.41294657289323194</v>
      </c>
    </row>
    <row r="7" spans="1:8" ht="21" customHeight="1" x14ac:dyDescent="0.2">
      <c r="A7" s="20" t="s">
        <v>97</v>
      </c>
      <c r="B7" s="158" t="str">
        <f>'Orçamento Sintético'!D7</f>
        <v>RUA DUQUE DE CAXIAS (PRAÇA DE EVENTOS)</v>
      </c>
      <c r="C7" s="159"/>
      <c r="D7" s="159"/>
      <c r="E7" s="159"/>
      <c r="F7" s="160"/>
      <c r="G7" s="21">
        <f>'Orçamento Sintético'!I7</f>
        <v>196487.07742000002</v>
      </c>
      <c r="H7" s="50">
        <f>G7/$F$17</f>
        <v>0.17664821406672379</v>
      </c>
    </row>
    <row r="8" spans="1:8" ht="21" customHeight="1" x14ac:dyDescent="0.2">
      <c r="A8" s="20" t="s">
        <v>105</v>
      </c>
      <c r="B8" s="158" t="str">
        <f>'Orçamento Sintético'!D16</f>
        <v>TRAVESSA RUI BARBOSA  (PRAÇA DE EVENTOS)</v>
      </c>
      <c r="C8" s="159"/>
      <c r="D8" s="159"/>
      <c r="E8" s="159"/>
      <c r="F8" s="160"/>
      <c r="G8" s="21">
        <f>'Orçamento Sintético'!I16</f>
        <v>32035.671436000004</v>
      </c>
      <c r="H8" s="50">
        <f t="shared" ref="H8:H10" si="0">G8/$F$17</f>
        <v>2.880110091668418E-2</v>
      </c>
    </row>
    <row r="9" spans="1:8" ht="21" customHeight="1" x14ac:dyDescent="0.2">
      <c r="A9" s="20" t="s">
        <v>113</v>
      </c>
      <c r="B9" s="158" t="str">
        <f>'Orçamento Sintético'!D25</f>
        <v>RUA NOVA  (PRAÇA DE EVENTOS)</v>
      </c>
      <c r="C9" s="159"/>
      <c r="D9" s="159"/>
      <c r="E9" s="159"/>
      <c r="F9" s="160"/>
      <c r="G9" s="21">
        <f>'Orçamento Sintético'!I25</f>
        <v>81034.699236</v>
      </c>
      <c r="H9" s="50">
        <f t="shared" si="0"/>
        <v>7.2852805820279615E-2</v>
      </c>
    </row>
    <row r="10" spans="1:8" ht="21" customHeight="1" x14ac:dyDescent="0.2">
      <c r="A10" s="20" t="s">
        <v>137</v>
      </c>
      <c r="B10" s="136" t="str">
        <f>'Orçamento Sintético'!D35</f>
        <v>VILA BRAGA</v>
      </c>
      <c r="C10" s="137"/>
      <c r="D10" s="137"/>
      <c r="E10" s="137"/>
      <c r="F10" s="138"/>
      <c r="G10" s="21">
        <f>'Orçamento Sintético'!I35</f>
        <v>149765.99124800001</v>
      </c>
      <c r="H10" s="50">
        <f t="shared" si="0"/>
        <v>0.13464445208954437</v>
      </c>
    </row>
    <row r="11" spans="1:8" ht="21" customHeight="1" x14ac:dyDescent="0.2">
      <c r="A11" s="23">
        <v>2</v>
      </c>
      <c r="B11" s="161" t="str">
        <f>'Orçamento Sintético'!D44</f>
        <v>PAVIMENTAÇÃO NA ZONA RURAL</v>
      </c>
      <c r="C11" s="162"/>
      <c r="D11" s="162"/>
      <c r="E11" s="162"/>
      <c r="F11" s="163"/>
      <c r="G11" s="44">
        <f>SUM(G12:G13)</f>
        <v>652983.74393999996</v>
      </c>
      <c r="H11" s="111">
        <f>G11/$F$17</f>
        <v>0.587053427106768</v>
      </c>
    </row>
    <row r="12" spans="1:8" ht="21" customHeight="1" x14ac:dyDescent="0.2">
      <c r="A12" s="20" t="s">
        <v>90</v>
      </c>
      <c r="B12" s="158" t="str">
        <f>'Orçamento Sintético'!D45</f>
        <v>RUAS NO ENTORNO DA PRAÇA DA COLÔNIA</v>
      </c>
      <c r="C12" s="159"/>
      <c r="D12" s="159"/>
      <c r="E12" s="159"/>
      <c r="F12" s="160"/>
      <c r="G12" s="21">
        <f>'Orçamento Sintético'!I45</f>
        <v>345420.14801999996</v>
      </c>
      <c r="H12" s="50">
        <f>G12/$F$17</f>
        <v>0.31054384365424681</v>
      </c>
    </row>
    <row r="13" spans="1:8" ht="21" customHeight="1" x14ac:dyDescent="0.2">
      <c r="A13" s="20" t="s">
        <v>145</v>
      </c>
      <c r="B13" s="158" t="str">
        <f>'Orçamento Sintético'!D54</f>
        <v>ESTRADA DE ACESSO E PATIO DA IGREJA DO KM 42</v>
      </c>
      <c r="C13" s="159"/>
      <c r="D13" s="159"/>
      <c r="E13" s="159"/>
      <c r="F13" s="160"/>
      <c r="G13" s="21">
        <f>'Orçamento Sintético'!I54</f>
        <v>307563.59591999993</v>
      </c>
      <c r="H13" s="50">
        <f>G13/$F$17</f>
        <v>0.27650958345252119</v>
      </c>
    </row>
    <row r="14" spans="1:8" ht="7.5" customHeight="1" x14ac:dyDescent="0.2">
      <c r="A14" s="6"/>
      <c r="B14" s="6"/>
      <c r="C14" s="6"/>
      <c r="D14" s="6"/>
      <c r="E14" s="6"/>
      <c r="F14" s="6"/>
      <c r="G14" s="6"/>
      <c r="H14" s="6"/>
    </row>
    <row r="15" spans="1:8" x14ac:dyDescent="0.2">
      <c r="A15" s="4"/>
      <c r="B15" s="5"/>
      <c r="C15" s="4"/>
      <c r="D15" s="157" t="s">
        <v>31</v>
      </c>
      <c r="E15" s="148"/>
      <c r="F15" s="153">
        <f>ROUND(F17/(($F$2/1)+1),2)</f>
        <v>897021.92</v>
      </c>
      <c r="G15" s="153"/>
      <c r="H15" s="49"/>
    </row>
    <row r="16" spans="1:8" x14ac:dyDescent="0.2">
      <c r="A16" s="4"/>
      <c r="B16" s="5"/>
      <c r="C16" s="4"/>
      <c r="D16" s="157" t="s">
        <v>32</v>
      </c>
      <c r="E16" s="148"/>
      <c r="F16" s="153">
        <f>F17-F15</f>
        <v>215285.26327999996</v>
      </c>
      <c r="G16" s="153"/>
      <c r="H16" s="49"/>
    </row>
    <row r="17" spans="1:8" x14ac:dyDescent="0.2">
      <c r="A17" s="4"/>
      <c r="B17" s="5"/>
      <c r="C17" s="4"/>
      <c r="D17" s="157" t="s">
        <v>33</v>
      </c>
      <c r="E17" s="148"/>
      <c r="F17" s="153">
        <f>SUM(G6,G11)</f>
        <v>1112307.18328</v>
      </c>
      <c r="G17" s="153"/>
      <c r="H17" s="49"/>
    </row>
    <row r="18" spans="1:8" x14ac:dyDescent="0.2">
      <c r="A18" s="3"/>
      <c r="B18" s="3"/>
      <c r="C18" s="3"/>
      <c r="D18" s="3"/>
      <c r="E18" s="3"/>
      <c r="F18" s="3"/>
      <c r="G18" s="45"/>
      <c r="H18" s="3"/>
    </row>
    <row r="19" spans="1:8" x14ac:dyDescent="0.2">
      <c r="A19" s="150">
        <f ca="1">'Orçamento Sintético'!A68</f>
        <v>45999</v>
      </c>
      <c r="B19" s="150"/>
    </row>
    <row r="25" spans="1:8" x14ac:dyDescent="0.2">
      <c r="B25" s="47" t="s">
        <v>46</v>
      </c>
    </row>
    <row r="26" spans="1:8" x14ac:dyDescent="0.2">
      <c r="B26" s="48" t="s">
        <v>124</v>
      </c>
    </row>
    <row r="27" spans="1:8" x14ac:dyDescent="0.2">
      <c r="B27" s="47" t="s">
        <v>47</v>
      </c>
    </row>
    <row r="28" spans="1:8" x14ac:dyDescent="0.2">
      <c r="B28" s="47" t="s">
        <v>125</v>
      </c>
    </row>
  </sheetData>
  <mergeCells count="23">
    <mergeCell ref="A1:B1"/>
    <mergeCell ref="A2:B2"/>
    <mergeCell ref="B6:F6"/>
    <mergeCell ref="A3:H3"/>
    <mergeCell ref="D15:E15"/>
    <mergeCell ref="F15:G15"/>
    <mergeCell ref="C1:E1"/>
    <mergeCell ref="G1:H1"/>
    <mergeCell ref="C2:E2"/>
    <mergeCell ref="G2:H2"/>
    <mergeCell ref="A19:B19"/>
    <mergeCell ref="B12:F12"/>
    <mergeCell ref="B11:F11"/>
    <mergeCell ref="B5:F5"/>
    <mergeCell ref="B4:F4"/>
    <mergeCell ref="B9:F9"/>
    <mergeCell ref="B8:F8"/>
    <mergeCell ref="B7:F7"/>
    <mergeCell ref="B13:F13"/>
    <mergeCell ref="D17:E17"/>
    <mergeCell ref="F17:G17"/>
    <mergeCell ref="D16:E16"/>
    <mergeCell ref="F16:G16"/>
  </mergeCells>
  <printOptions horizontalCentered="1"/>
  <pageMargins left="0.51181102362204722" right="0.51181102362204722" top="1.1811023622047245" bottom="0.39370078740157483" header="0.31496062992125984" footer="0.31496062992125984"/>
  <pageSetup paperSize="9" scale="76" orientation="portrait" r:id="rId1"/>
  <headerFooter>
    <oddHeader>&amp;L&amp;G&amp;C&amp;"Arial,Negrito"PREFEITURA DE SANTA BRÍGIDA&amp;"Arial,Normal"
CNPJ: 14.217.368/0001-10
PRAÇA PEDRO BATISTA – CENTRO, SANTA BRÍGIDA/BA
CEP: 48570-000            TEL. (75) 3698-2156</oddHeader>
    <oddFooter xml:space="preserve">&amp;L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  <pageSetUpPr fitToPage="1"/>
  </sheetPr>
  <dimension ref="A1:J51"/>
  <sheetViews>
    <sheetView zoomScale="90" zoomScaleNormal="90" zoomScaleSheetLayoutView="55" zoomScalePageLayoutView="90" workbookViewId="0">
      <selection activeCell="A37" sqref="A37:D37"/>
    </sheetView>
  </sheetViews>
  <sheetFormatPr defaultRowHeight="12.75" x14ac:dyDescent="0.2"/>
  <cols>
    <col min="1" max="1" width="10.125" style="46" customWidth="1"/>
    <col min="2" max="2" width="8.625" style="46" customWidth="1"/>
    <col min="3" max="3" width="9" style="46"/>
    <col min="4" max="4" width="7.375" style="46" customWidth="1"/>
    <col min="5" max="5" width="5.5" style="46" customWidth="1"/>
    <col min="6" max="6" width="14.125" style="46" customWidth="1"/>
    <col min="7" max="7" width="7.625" style="46" customWidth="1"/>
    <col min="8" max="8" width="12.875" style="46" customWidth="1"/>
    <col min="9" max="10" width="10.625" style="46" customWidth="1"/>
    <col min="11" max="14" width="9" style="46"/>
    <col min="15" max="15" width="11.625" style="46" bestFit="1" customWidth="1"/>
    <col min="16" max="254" width="9" style="46"/>
    <col min="255" max="255" width="10.125" style="46" customWidth="1"/>
    <col min="256" max="257" width="9" style="46"/>
    <col min="258" max="258" width="7.375" style="46" customWidth="1"/>
    <col min="259" max="259" width="7" style="46" customWidth="1"/>
    <col min="260" max="261" width="9" style="46"/>
    <col min="262" max="262" width="8.75" style="46" customWidth="1"/>
    <col min="263" max="263" width="8.5" style="46" customWidth="1"/>
    <col min="264" max="510" width="9" style="46"/>
    <col min="511" max="511" width="10.125" style="46" customWidth="1"/>
    <col min="512" max="513" width="9" style="46"/>
    <col min="514" max="514" width="7.375" style="46" customWidth="1"/>
    <col min="515" max="515" width="7" style="46" customWidth="1"/>
    <col min="516" max="517" width="9" style="46"/>
    <col min="518" max="518" width="8.75" style="46" customWidth="1"/>
    <col min="519" max="519" width="8.5" style="46" customWidth="1"/>
    <col min="520" max="766" width="9" style="46"/>
    <col min="767" max="767" width="10.125" style="46" customWidth="1"/>
    <col min="768" max="769" width="9" style="46"/>
    <col min="770" max="770" width="7.375" style="46" customWidth="1"/>
    <col min="771" max="771" width="7" style="46" customWidth="1"/>
    <col min="772" max="773" width="9" style="46"/>
    <col min="774" max="774" width="8.75" style="46" customWidth="1"/>
    <col min="775" max="775" width="8.5" style="46" customWidth="1"/>
    <col min="776" max="1022" width="9" style="46"/>
    <col min="1023" max="1023" width="10.125" style="46" customWidth="1"/>
    <col min="1024" max="1025" width="9" style="46"/>
    <col min="1026" max="1026" width="7.375" style="46" customWidth="1"/>
    <col min="1027" max="1027" width="7" style="46" customWidth="1"/>
    <col min="1028" max="1029" width="9" style="46"/>
    <col min="1030" max="1030" width="8.75" style="46" customWidth="1"/>
    <col min="1031" max="1031" width="8.5" style="46" customWidth="1"/>
    <col min="1032" max="1278" width="9" style="46"/>
    <col min="1279" max="1279" width="10.125" style="46" customWidth="1"/>
    <col min="1280" max="1281" width="9" style="46"/>
    <col min="1282" max="1282" width="7.375" style="46" customWidth="1"/>
    <col min="1283" max="1283" width="7" style="46" customWidth="1"/>
    <col min="1284" max="1285" width="9" style="46"/>
    <col min="1286" max="1286" width="8.75" style="46" customWidth="1"/>
    <col min="1287" max="1287" width="8.5" style="46" customWidth="1"/>
    <col min="1288" max="1534" width="9" style="46"/>
    <col min="1535" max="1535" width="10.125" style="46" customWidth="1"/>
    <col min="1536" max="1537" width="9" style="46"/>
    <col min="1538" max="1538" width="7.375" style="46" customWidth="1"/>
    <col min="1539" max="1539" width="7" style="46" customWidth="1"/>
    <col min="1540" max="1541" width="9" style="46"/>
    <col min="1542" max="1542" width="8.75" style="46" customWidth="1"/>
    <col min="1543" max="1543" width="8.5" style="46" customWidth="1"/>
    <col min="1544" max="1790" width="9" style="46"/>
    <col min="1791" max="1791" width="10.125" style="46" customWidth="1"/>
    <col min="1792" max="1793" width="9" style="46"/>
    <col min="1794" max="1794" width="7.375" style="46" customWidth="1"/>
    <col min="1795" max="1795" width="7" style="46" customWidth="1"/>
    <col min="1796" max="1797" width="9" style="46"/>
    <col min="1798" max="1798" width="8.75" style="46" customWidth="1"/>
    <col min="1799" max="1799" width="8.5" style="46" customWidth="1"/>
    <col min="1800" max="2046" width="9" style="46"/>
    <col min="2047" max="2047" width="10.125" style="46" customWidth="1"/>
    <col min="2048" max="2049" width="9" style="46"/>
    <col min="2050" max="2050" width="7.375" style="46" customWidth="1"/>
    <col min="2051" max="2051" width="7" style="46" customWidth="1"/>
    <col min="2052" max="2053" width="9" style="46"/>
    <col min="2054" max="2054" width="8.75" style="46" customWidth="1"/>
    <col min="2055" max="2055" width="8.5" style="46" customWidth="1"/>
    <col min="2056" max="2302" width="9" style="46"/>
    <col min="2303" max="2303" width="10.125" style="46" customWidth="1"/>
    <col min="2304" max="2305" width="9" style="46"/>
    <col min="2306" max="2306" width="7.375" style="46" customWidth="1"/>
    <col min="2307" max="2307" width="7" style="46" customWidth="1"/>
    <col min="2308" max="2309" width="9" style="46"/>
    <col min="2310" max="2310" width="8.75" style="46" customWidth="1"/>
    <col min="2311" max="2311" width="8.5" style="46" customWidth="1"/>
    <col min="2312" max="2558" width="9" style="46"/>
    <col min="2559" max="2559" width="10.125" style="46" customWidth="1"/>
    <col min="2560" max="2561" width="9" style="46"/>
    <col min="2562" max="2562" width="7.375" style="46" customWidth="1"/>
    <col min="2563" max="2563" width="7" style="46" customWidth="1"/>
    <col min="2564" max="2565" width="9" style="46"/>
    <col min="2566" max="2566" width="8.75" style="46" customWidth="1"/>
    <col min="2567" max="2567" width="8.5" style="46" customWidth="1"/>
    <col min="2568" max="2814" width="9" style="46"/>
    <col min="2815" max="2815" width="10.125" style="46" customWidth="1"/>
    <col min="2816" max="2817" width="9" style="46"/>
    <col min="2818" max="2818" width="7.375" style="46" customWidth="1"/>
    <col min="2819" max="2819" width="7" style="46" customWidth="1"/>
    <col min="2820" max="2821" width="9" style="46"/>
    <col min="2822" max="2822" width="8.75" style="46" customWidth="1"/>
    <col min="2823" max="2823" width="8.5" style="46" customWidth="1"/>
    <col min="2824" max="3070" width="9" style="46"/>
    <col min="3071" max="3071" width="10.125" style="46" customWidth="1"/>
    <col min="3072" max="3073" width="9" style="46"/>
    <col min="3074" max="3074" width="7.375" style="46" customWidth="1"/>
    <col min="3075" max="3075" width="7" style="46" customWidth="1"/>
    <col min="3076" max="3077" width="9" style="46"/>
    <col min="3078" max="3078" width="8.75" style="46" customWidth="1"/>
    <col min="3079" max="3079" width="8.5" style="46" customWidth="1"/>
    <col min="3080" max="3326" width="9" style="46"/>
    <col min="3327" max="3327" width="10.125" style="46" customWidth="1"/>
    <col min="3328" max="3329" width="9" style="46"/>
    <col min="3330" max="3330" width="7.375" style="46" customWidth="1"/>
    <col min="3331" max="3331" width="7" style="46" customWidth="1"/>
    <col min="3332" max="3333" width="9" style="46"/>
    <col min="3334" max="3334" width="8.75" style="46" customWidth="1"/>
    <col min="3335" max="3335" width="8.5" style="46" customWidth="1"/>
    <col min="3336" max="3582" width="9" style="46"/>
    <col min="3583" max="3583" width="10.125" style="46" customWidth="1"/>
    <col min="3584" max="3585" width="9" style="46"/>
    <col min="3586" max="3586" width="7.375" style="46" customWidth="1"/>
    <col min="3587" max="3587" width="7" style="46" customWidth="1"/>
    <col min="3588" max="3589" width="9" style="46"/>
    <col min="3590" max="3590" width="8.75" style="46" customWidth="1"/>
    <col min="3591" max="3591" width="8.5" style="46" customWidth="1"/>
    <col min="3592" max="3838" width="9" style="46"/>
    <col min="3839" max="3839" width="10.125" style="46" customWidth="1"/>
    <col min="3840" max="3841" width="9" style="46"/>
    <col min="3842" max="3842" width="7.375" style="46" customWidth="1"/>
    <col min="3843" max="3843" width="7" style="46" customWidth="1"/>
    <col min="3844" max="3845" width="9" style="46"/>
    <col min="3846" max="3846" width="8.75" style="46" customWidth="1"/>
    <col min="3847" max="3847" width="8.5" style="46" customWidth="1"/>
    <col min="3848" max="4094" width="9" style="46"/>
    <col min="4095" max="4095" width="10.125" style="46" customWidth="1"/>
    <col min="4096" max="4097" width="9" style="46"/>
    <col min="4098" max="4098" width="7.375" style="46" customWidth="1"/>
    <col min="4099" max="4099" width="7" style="46" customWidth="1"/>
    <col min="4100" max="4101" width="9" style="46"/>
    <col min="4102" max="4102" width="8.75" style="46" customWidth="1"/>
    <col min="4103" max="4103" width="8.5" style="46" customWidth="1"/>
    <col min="4104" max="4350" width="9" style="46"/>
    <col min="4351" max="4351" width="10.125" style="46" customWidth="1"/>
    <col min="4352" max="4353" width="9" style="46"/>
    <col min="4354" max="4354" width="7.375" style="46" customWidth="1"/>
    <col min="4355" max="4355" width="7" style="46" customWidth="1"/>
    <col min="4356" max="4357" width="9" style="46"/>
    <col min="4358" max="4358" width="8.75" style="46" customWidth="1"/>
    <col min="4359" max="4359" width="8.5" style="46" customWidth="1"/>
    <col min="4360" max="4606" width="9" style="46"/>
    <col min="4607" max="4607" width="10.125" style="46" customWidth="1"/>
    <col min="4608" max="4609" width="9" style="46"/>
    <col min="4610" max="4610" width="7.375" style="46" customWidth="1"/>
    <col min="4611" max="4611" width="7" style="46" customWidth="1"/>
    <col min="4612" max="4613" width="9" style="46"/>
    <col min="4614" max="4614" width="8.75" style="46" customWidth="1"/>
    <col min="4615" max="4615" width="8.5" style="46" customWidth="1"/>
    <col min="4616" max="4862" width="9" style="46"/>
    <col min="4863" max="4863" width="10.125" style="46" customWidth="1"/>
    <col min="4864" max="4865" width="9" style="46"/>
    <col min="4866" max="4866" width="7.375" style="46" customWidth="1"/>
    <col min="4867" max="4867" width="7" style="46" customWidth="1"/>
    <col min="4868" max="4869" width="9" style="46"/>
    <col min="4870" max="4870" width="8.75" style="46" customWidth="1"/>
    <col min="4871" max="4871" width="8.5" style="46" customWidth="1"/>
    <col min="4872" max="5118" width="9" style="46"/>
    <col min="5119" max="5119" width="10.125" style="46" customWidth="1"/>
    <col min="5120" max="5121" width="9" style="46"/>
    <col min="5122" max="5122" width="7.375" style="46" customWidth="1"/>
    <col min="5123" max="5123" width="7" style="46" customWidth="1"/>
    <col min="5124" max="5125" width="9" style="46"/>
    <col min="5126" max="5126" width="8.75" style="46" customWidth="1"/>
    <col min="5127" max="5127" width="8.5" style="46" customWidth="1"/>
    <col min="5128" max="5374" width="9" style="46"/>
    <col min="5375" max="5375" width="10.125" style="46" customWidth="1"/>
    <col min="5376" max="5377" width="9" style="46"/>
    <col min="5378" max="5378" width="7.375" style="46" customWidth="1"/>
    <col min="5379" max="5379" width="7" style="46" customWidth="1"/>
    <col min="5380" max="5381" width="9" style="46"/>
    <col min="5382" max="5382" width="8.75" style="46" customWidth="1"/>
    <col min="5383" max="5383" width="8.5" style="46" customWidth="1"/>
    <col min="5384" max="5630" width="9" style="46"/>
    <col min="5631" max="5631" width="10.125" style="46" customWidth="1"/>
    <col min="5632" max="5633" width="9" style="46"/>
    <col min="5634" max="5634" width="7.375" style="46" customWidth="1"/>
    <col min="5635" max="5635" width="7" style="46" customWidth="1"/>
    <col min="5636" max="5637" width="9" style="46"/>
    <col min="5638" max="5638" width="8.75" style="46" customWidth="1"/>
    <col min="5639" max="5639" width="8.5" style="46" customWidth="1"/>
    <col min="5640" max="5886" width="9" style="46"/>
    <col min="5887" max="5887" width="10.125" style="46" customWidth="1"/>
    <col min="5888" max="5889" width="9" style="46"/>
    <col min="5890" max="5890" width="7.375" style="46" customWidth="1"/>
    <col min="5891" max="5891" width="7" style="46" customWidth="1"/>
    <col min="5892" max="5893" width="9" style="46"/>
    <col min="5894" max="5894" width="8.75" style="46" customWidth="1"/>
    <col min="5895" max="5895" width="8.5" style="46" customWidth="1"/>
    <col min="5896" max="6142" width="9" style="46"/>
    <col min="6143" max="6143" width="10.125" style="46" customWidth="1"/>
    <col min="6144" max="6145" width="9" style="46"/>
    <col min="6146" max="6146" width="7.375" style="46" customWidth="1"/>
    <col min="6147" max="6147" width="7" style="46" customWidth="1"/>
    <col min="6148" max="6149" width="9" style="46"/>
    <col min="6150" max="6150" width="8.75" style="46" customWidth="1"/>
    <col min="6151" max="6151" width="8.5" style="46" customWidth="1"/>
    <col min="6152" max="6398" width="9" style="46"/>
    <col min="6399" max="6399" width="10.125" style="46" customWidth="1"/>
    <col min="6400" max="6401" width="9" style="46"/>
    <col min="6402" max="6402" width="7.375" style="46" customWidth="1"/>
    <col min="6403" max="6403" width="7" style="46" customWidth="1"/>
    <col min="6404" max="6405" width="9" style="46"/>
    <col min="6406" max="6406" width="8.75" style="46" customWidth="1"/>
    <col min="6407" max="6407" width="8.5" style="46" customWidth="1"/>
    <col min="6408" max="6654" width="9" style="46"/>
    <col min="6655" max="6655" width="10.125" style="46" customWidth="1"/>
    <col min="6656" max="6657" width="9" style="46"/>
    <col min="6658" max="6658" width="7.375" style="46" customWidth="1"/>
    <col min="6659" max="6659" width="7" style="46" customWidth="1"/>
    <col min="6660" max="6661" width="9" style="46"/>
    <col min="6662" max="6662" width="8.75" style="46" customWidth="1"/>
    <col min="6663" max="6663" width="8.5" style="46" customWidth="1"/>
    <col min="6664" max="6910" width="9" style="46"/>
    <col min="6911" max="6911" width="10.125" style="46" customWidth="1"/>
    <col min="6912" max="6913" width="9" style="46"/>
    <col min="6914" max="6914" width="7.375" style="46" customWidth="1"/>
    <col min="6915" max="6915" width="7" style="46" customWidth="1"/>
    <col min="6916" max="6917" width="9" style="46"/>
    <col min="6918" max="6918" width="8.75" style="46" customWidth="1"/>
    <col min="6919" max="6919" width="8.5" style="46" customWidth="1"/>
    <col min="6920" max="7166" width="9" style="46"/>
    <col min="7167" max="7167" width="10.125" style="46" customWidth="1"/>
    <col min="7168" max="7169" width="9" style="46"/>
    <col min="7170" max="7170" width="7.375" style="46" customWidth="1"/>
    <col min="7171" max="7171" width="7" style="46" customWidth="1"/>
    <col min="7172" max="7173" width="9" style="46"/>
    <col min="7174" max="7174" width="8.75" style="46" customWidth="1"/>
    <col min="7175" max="7175" width="8.5" style="46" customWidth="1"/>
    <col min="7176" max="7422" width="9" style="46"/>
    <col min="7423" max="7423" width="10.125" style="46" customWidth="1"/>
    <col min="7424" max="7425" width="9" style="46"/>
    <col min="7426" max="7426" width="7.375" style="46" customWidth="1"/>
    <col min="7427" max="7427" width="7" style="46" customWidth="1"/>
    <col min="7428" max="7429" width="9" style="46"/>
    <col min="7430" max="7430" width="8.75" style="46" customWidth="1"/>
    <col min="7431" max="7431" width="8.5" style="46" customWidth="1"/>
    <col min="7432" max="7678" width="9" style="46"/>
    <col min="7679" max="7679" width="10.125" style="46" customWidth="1"/>
    <col min="7680" max="7681" width="9" style="46"/>
    <col min="7682" max="7682" width="7.375" style="46" customWidth="1"/>
    <col min="7683" max="7683" width="7" style="46" customWidth="1"/>
    <col min="7684" max="7685" width="9" style="46"/>
    <col min="7686" max="7686" width="8.75" style="46" customWidth="1"/>
    <col min="7687" max="7687" width="8.5" style="46" customWidth="1"/>
    <col min="7688" max="7934" width="9" style="46"/>
    <col min="7935" max="7935" width="10.125" style="46" customWidth="1"/>
    <col min="7936" max="7937" width="9" style="46"/>
    <col min="7938" max="7938" width="7.375" style="46" customWidth="1"/>
    <col min="7939" max="7939" width="7" style="46" customWidth="1"/>
    <col min="7940" max="7941" width="9" style="46"/>
    <col min="7942" max="7942" width="8.75" style="46" customWidth="1"/>
    <col min="7943" max="7943" width="8.5" style="46" customWidth="1"/>
    <col min="7944" max="8190" width="9" style="46"/>
    <col min="8191" max="8191" width="10.125" style="46" customWidth="1"/>
    <col min="8192" max="8193" width="9" style="46"/>
    <col min="8194" max="8194" width="7.375" style="46" customWidth="1"/>
    <col min="8195" max="8195" width="7" style="46" customWidth="1"/>
    <col min="8196" max="8197" width="9" style="46"/>
    <col min="8198" max="8198" width="8.75" style="46" customWidth="1"/>
    <col min="8199" max="8199" width="8.5" style="46" customWidth="1"/>
    <col min="8200" max="8446" width="9" style="46"/>
    <col min="8447" max="8447" width="10.125" style="46" customWidth="1"/>
    <col min="8448" max="8449" width="9" style="46"/>
    <col min="8450" max="8450" width="7.375" style="46" customWidth="1"/>
    <col min="8451" max="8451" width="7" style="46" customWidth="1"/>
    <col min="8452" max="8453" width="9" style="46"/>
    <col min="8454" max="8454" width="8.75" style="46" customWidth="1"/>
    <col min="8455" max="8455" width="8.5" style="46" customWidth="1"/>
    <col min="8456" max="8702" width="9" style="46"/>
    <col min="8703" max="8703" width="10.125" style="46" customWidth="1"/>
    <col min="8704" max="8705" width="9" style="46"/>
    <col min="8706" max="8706" width="7.375" style="46" customWidth="1"/>
    <col min="8707" max="8707" width="7" style="46" customWidth="1"/>
    <col min="8708" max="8709" width="9" style="46"/>
    <col min="8710" max="8710" width="8.75" style="46" customWidth="1"/>
    <col min="8711" max="8711" width="8.5" style="46" customWidth="1"/>
    <col min="8712" max="8958" width="9" style="46"/>
    <col min="8959" max="8959" width="10.125" style="46" customWidth="1"/>
    <col min="8960" max="8961" width="9" style="46"/>
    <col min="8962" max="8962" width="7.375" style="46" customWidth="1"/>
    <col min="8963" max="8963" width="7" style="46" customWidth="1"/>
    <col min="8964" max="8965" width="9" style="46"/>
    <col min="8966" max="8966" width="8.75" style="46" customWidth="1"/>
    <col min="8967" max="8967" width="8.5" style="46" customWidth="1"/>
    <col min="8968" max="9214" width="9" style="46"/>
    <col min="9215" max="9215" width="10.125" style="46" customWidth="1"/>
    <col min="9216" max="9217" width="9" style="46"/>
    <col min="9218" max="9218" width="7.375" style="46" customWidth="1"/>
    <col min="9219" max="9219" width="7" style="46" customWidth="1"/>
    <col min="9220" max="9221" width="9" style="46"/>
    <col min="9222" max="9222" width="8.75" style="46" customWidth="1"/>
    <col min="9223" max="9223" width="8.5" style="46" customWidth="1"/>
    <col min="9224" max="9470" width="9" style="46"/>
    <col min="9471" max="9471" width="10.125" style="46" customWidth="1"/>
    <col min="9472" max="9473" width="9" style="46"/>
    <col min="9474" max="9474" width="7.375" style="46" customWidth="1"/>
    <col min="9475" max="9475" width="7" style="46" customWidth="1"/>
    <col min="9476" max="9477" width="9" style="46"/>
    <col min="9478" max="9478" width="8.75" style="46" customWidth="1"/>
    <col min="9479" max="9479" width="8.5" style="46" customWidth="1"/>
    <col min="9480" max="9726" width="9" style="46"/>
    <col min="9727" max="9727" width="10.125" style="46" customWidth="1"/>
    <col min="9728" max="9729" width="9" style="46"/>
    <col min="9730" max="9730" width="7.375" style="46" customWidth="1"/>
    <col min="9731" max="9731" width="7" style="46" customWidth="1"/>
    <col min="9732" max="9733" width="9" style="46"/>
    <col min="9734" max="9734" width="8.75" style="46" customWidth="1"/>
    <col min="9735" max="9735" width="8.5" style="46" customWidth="1"/>
    <col min="9736" max="9982" width="9" style="46"/>
    <col min="9983" max="9983" width="10.125" style="46" customWidth="1"/>
    <col min="9984" max="9985" width="9" style="46"/>
    <col min="9986" max="9986" width="7.375" style="46" customWidth="1"/>
    <col min="9987" max="9987" width="7" style="46" customWidth="1"/>
    <col min="9988" max="9989" width="9" style="46"/>
    <col min="9990" max="9990" width="8.75" style="46" customWidth="1"/>
    <col min="9991" max="9991" width="8.5" style="46" customWidth="1"/>
    <col min="9992" max="10238" width="9" style="46"/>
    <col min="10239" max="10239" width="10.125" style="46" customWidth="1"/>
    <col min="10240" max="10241" width="9" style="46"/>
    <col min="10242" max="10242" width="7.375" style="46" customWidth="1"/>
    <col min="10243" max="10243" width="7" style="46" customWidth="1"/>
    <col min="10244" max="10245" width="9" style="46"/>
    <col min="10246" max="10246" width="8.75" style="46" customWidth="1"/>
    <col min="10247" max="10247" width="8.5" style="46" customWidth="1"/>
    <col min="10248" max="10494" width="9" style="46"/>
    <col min="10495" max="10495" width="10.125" style="46" customWidth="1"/>
    <col min="10496" max="10497" width="9" style="46"/>
    <col min="10498" max="10498" width="7.375" style="46" customWidth="1"/>
    <col min="10499" max="10499" width="7" style="46" customWidth="1"/>
    <col min="10500" max="10501" width="9" style="46"/>
    <col min="10502" max="10502" width="8.75" style="46" customWidth="1"/>
    <col min="10503" max="10503" width="8.5" style="46" customWidth="1"/>
    <col min="10504" max="10750" width="9" style="46"/>
    <col min="10751" max="10751" width="10.125" style="46" customWidth="1"/>
    <col min="10752" max="10753" width="9" style="46"/>
    <col min="10754" max="10754" width="7.375" style="46" customWidth="1"/>
    <col min="10755" max="10755" width="7" style="46" customWidth="1"/>
    <col min="10756" max="10757" width="9" style="46"/>
    <col min="10758" max="10758" width="8.75" style="46" customWidth="1"/>
    <col min="10759" max="10759" width="8.5" style="46" customWidth="1"/>
    <col min="10760" max="11006" width="9" style="46"/>
    <col min="11007" max="11007" width="10.125" style="46" customWidth="1"/>
    <col min="11008" max="11009" width="9" style="46"/>
    <col min="11010" max="11010" width="7.375" style="46" customWidth="1"/>
    <col min="11011" max="11011" width="7" style="46" customWidth="1"/>
    <col min="11012" max="11013" width="9" style="46"/>
    <col min="11014" max="11014" width="8.75" style="46" customWidth="1"/>
    <col min="11015" max="11015" width="8.5" style="46" customWidth="1"/>
    <col min="11016" max="11262" width="9" style="46"/>
    <col min="11263" max="11263" width="10.125" style="46" customWidth="1"/>
    <col min="11264" max="11265" width="9" style="46"/>
    <col min="11266" max="11266" width="7.375" style="46" customWidth="1"/>
    <col min="11267" max="11267" width="7" style="46" customWidth="1"/>
    <col min="11268" max="11269" width="9" style="46"/>
    <col min="11270" max="11270" width="8.75" style="46" customWidth="1"/>
    <col min="11271" max="11271" width="8.5" style="46" customWidth="1"/>
    <col min="11272" max="11518" width="9" style="46"/>
    <col min="11519" max="11519" width="10.125" style="46" customWidth="1"/>
    <col min="11520" max="11521" width="9" style="46"/>
    <col min="11522" max="11522" width="7.375" style="46" customWidth="1"/>
    <col min="11523" max="11523" width="7" style="46" customWidth="1"/>
    <col min="11524" max="11525" width="9" style="46"/>
    <col min="11526" max="11526" width="8.75" style="46" customWidth="1"/>
    <col min="11527" max="11527" width="8.5" style="46" customWidth="1"/>
    <col min="11528" max="11774" width="9" style="46"/>
    <col min="11775" max="11775" width="10.125" style="46" customWidth="1"/>
    <col min="11776" max="11777" width="9" style="46"/>
    <col min="11778" max="11778" width="7.375" style="46" customWidth="1"/>
    <col min="11779" max="11779" width="7" style="46" customWidth="1"/>
    <col min="11780" max="11781" width="9" style="46"/>
    <col min="11782" max="11782" width="8.75" style="46" customWidth="1"/>
    <col min="11783" max="11783" width="8.5" style="46" customWidth="1"/>
    <col min="11784" max="12030" width="9" style="46"/>
    <col min="12031" max="12031" width="10.125" style="46" customWidth="1"/>
    <col min="12032" max="12033" width="9" style="46"/>
    <col min="12034" max="12034" width="7.375" style="46" customWidth="1"/>
    <col min="12035" max="12035" width="7" style="46" customWidth="1"/>
    <col min="12036" max="12037" width="9" style="46"/>
    <col min="12038" max="12038" width="8.75" style="46" customWidth="1"/>
    <col min="12039" max="12039" width="8.5" style="46" customWidth="1"/>
    <col min="12040" max="12286" width="9" style="46"/>
    <col min="12287" max="12287" width="10.125" style="46" customWidth="1"/>
    <col min="12288" max="12289" width="9" style="46"/>
    <col min="12290" max="12290" width="7.375" style="46" customWidth="1"/>
    <col min="12291" max="12291" width="7" style="46" customWidth="1"/>
    <col min="12292" max="12293" width="9" style="46"/>
    <col min="12294" max="12294" width="8.75" style="46" customWidth="1"/>
    <col min="12295" max="12295" width="8.5" style="46" customWidth="1"/>
    <col min="12296" max="12542" width="9" style="46"/>
    <col min="12543" max="12543" width="10.125" style="46" customWidth="1"/>
    <col min="12544" max="12545" width="9" style="46"/>
    <col min="12546" max="12546" width="7.375" style="46" customWidth="1"/>
    <col min="12547" max="12547" width="7" style="46" customWidth="1"/>
    <col min="12548" max="12549" width="9" style="46"/>
    <col min="12550" max="12550" width="8.75" style="46" customWidth="1"/>
    <col min="12551" max="12551" width="8.5" style="46" customWidth="1"/>
    <col min="12552" max="12798" width="9" style="46"/>
    <col min="12799" max="12799" width="10.125" style="46" customWidth="1"/>
    <col min="12800" max="12801" width="9" style="46"/>
    <col min="12802" max="12802" width="7.375" style="46" customWidth="1"/>
    <col min="12803" max="12803" width="7" style="46" customWidth="1"/>
    <col min="12804" max="12805" width="9" style="46"/>
    <col min="12806" max="12806" width="8.75" style="46" customWidth="1"/>
    <col min="12807" max="12807" width="8.5" style="46" customWidth="1"/>
    <col min="12808" max="13054" width="9" style="46"/>
    <col min="13055" max="13055" width="10.125" style="46" customWidth="1"/>
    <col min="13056" max="13057" width="9" style="46"/>
    <col min="13058" max="13058" width="7.375" style="46" customWidth="1"/>
    <col min="13059" max="13059" width="7" style="46" customWidth="1"/>
    <col min="13060" max="13061" width="9" style="46"/>
    <col min="13062" max="13062" width="8.75" style="46" customWidth="1"/>
    <col min="13063" max="13063" width="8.5" style="46" customWidth="1"/>
    <col min="13064" max="13310" width="9" style="46"/>
    <col min="13311" max="13311" width="10.125" style="46" customWidth="1"/>
    <col min="13312" max="13313" width="9" style="46"/>
    <col min="13314" max="13314" width="7.375" style="46" customWidth="1"/>
    <col min="13315" max="13315" width="7" style="46" customWidth="1"/>
    <col min="13316" max="13317" width="9" style="46"/>
    <col min="13318" max="13318" width="8.75" style="46" customWidth="1"/>
    <col min="13319" max="13319" width="8.5" style="46" customWidth="1"/>
    <col min="13320" max="13566" width="9" style="46"/>
    <col min="13567" max="13567" width="10.125" style="46" customWidth="1"/>
    <col min="13568" max="13569" width="9" style="46"/>
    <col min="13570" max="13570" width="7.375" style="46" customWidth="1"/>
    <col min="13571" max="13571" width="7" style="46" customWidth="1"/>
    <col min="13572" max="13573" width="9" style="46"/>
    <col min="13574" max="13574" width="8.75" style="46" customWidth="1"/>
    <col min="13575" max="13575" width="8.5" style="46" customWidth="1"/>
    <col min="13576" max="13822" width="9" style="46"/>
    <col min="13823" max="13823" width="10.125" style="46" customWidth="1"/>
    <col min="13824" max="13825" width="9" style="46"/>
    <col min="13826" max="13826" width="7.375" style="46" customWidth="1"/>
    <col min="13827" max="13827" width="7" style="46" customWidth="1"/>
    <col min="13828" max="13829" width="9" style="46"/>
    <col min="13830" max="13830" width="8.75" style="46" customWidth="1"/>
    <col min="13831" max="13831" width="8.5" style="46" customWidth="1"/>
    <col min="13832" max="14078" width="9" style="46"/>
    <col min="14079" max="14079" width="10.125" style="46" customWidth="1"/>
    <col min="14080" max="14081" width="9" style="46"/>
    <col min="14082" max="14082" width="7.375" style="46" customWidth="1"/>
    <col min="14083" max="14083" width="7" style="46" customWidth="1"/>
    <col min="14084" max="14085" width="9" style="46"/>
    <col min="14086" max="14086" width="8.75" style="46" customWidth="1"/>
    <col min="14087" max="14087" width="8.5" style="46" customWidth="1"/>
    <col min="14088" max="14334" width="9" style="46"/>
    <col min="14335" max="14335" width="10.125" style="46" customWidth="1"/>
    <col min="14336" max="14337" width="9" style="46"/>
    <col min="14338" max="14338" width="7.375" style="46" customWidth="1"/>
    <col min="14339" max="14339" width="7" style="46" customWidth="1"/>
    <col min="14340" max="14341" width="9" style="46"/>
    <col min="14342" max="14342" width="8.75" style="46" customWidth="1"/>
    <col min="14343" max="14343" width="8.5" style="46" customWidth="1"/>
    <col min="14344" max="14590" width="9" style="46"/>
    <col min="14591" max="14591" width="10.125" style="46" customWidth="1"/>
    <col min="14592" max="14593" width="9" style="46"/>
    <col min="14594" max="14594" width="7.375" style="46" customWidth="1"/>
    <col min="14595" max="14595" width="7" style="46" customWidth="1"/>
    <col min="14596" max="14597" width="9" style="46"/>
    <col min="14598" max="14598" width="8.75" style="46" customWidth="1"/>
    <col min="14599" max="14599" width="8.5" style="46" customWidth="1"/>
    <col min="14600" max="14846" width="9" style="46"/>
    <col min="14847" max="14847" width="10.125" style="46" customWidth="1"/>
    <col min="14848" max="14849" width="9" style="46"/>
    <col min="14850" max="14850" width="7.375" style="46" customWidth="1"/>
    <col min="14851" max="14851" width="7" style="46" customWidth="1"/>
    <col min="14852" max="14853" width="9" style="46"/>
    <col min="14854" max="14854" width="8.75" style="46" customWidth="1"/>
    <col min="14855" max="14855" width="8.5" style="46" customWidth="1"/>
    <col min="14856" max="15102" width="9" style="46"/>
    <col min="15103" max="15103" width="10.125" style="46" customWidth="1"/>
    <col min="15104" max="15105" width="9" style="46"/>
    <col min="15106" max="15106" width="7.375" style="46" customWidth="1"/>
    <col min="15107" max="15107" width="7" style="46" customWidth="1"/>
    <col min="15108" max="15109" width="9" style="46"/>
    <col min="15110" max="15110" width="8.75" style="46" customWidth="1"/>
    <col min="15111" max="15111" width="8.5" style="46" customWidth="1"/>
    <col min="15112" max="15358" width="9" style="46"/>
    <col min="15359" max="15359" width="10.125" style="46" customWidth="1"/>
    <col min="15360" max="15361" width="9" style="46"/>
    <col min="15362" max="15362" width="7.375" style="46" customWidth="1"/>
    <col min="15363" max="15363" width="7" style="46" customWidth="1"/>
    <col min="15364" max="15365" width="9" style="46"/>
    <col min="15366" max="15366" width="8.75" style="46" customWidth="1"/>
    <col min="15367" max="15367" width="8.5" style="46" customWidth="1"/>
    <col min="15368" max="15614" width="9" style="46"/>
    <col min="15615" max="15615" width="10.125" style="46" customWidth="1"/>
    <col min="15616" max="15617" width="9" style="46"/>
    <col min="15618" max="15618" width="7.375" style="46" customWidth="1"/>
    <col min="15619" max="15619" width="7" style="46" customWidth="1"/>
    <col min="15620" max="15621" width="9" style="46"/>
    <col min="15622" max="15622" width="8.75" style="46" customWidth="1"/>
    <col min="15623" max="15623" width="8.5" style="46" customWidth="1"/>
    <col min="15624" max="15870" width="9" style="46"/>
    <col min="15871" max="15871" width="10.125" style="46" customWidth="1"/>
    <col min="15872" max="15873" width="9" style="46"/>
    <col min="15874" max="15874" width="7.375" style="46" customWidth="1"/>
    <col min="15875" max="15875" width="7" style="46" customWidth="1"/>
    <col min="15876" max="15877" width="9" style="46"/>
    <col min="15878" max="15878" width="8.75" style="46" customWidth="1"/>
    <col min="15879" max="15879" width="8.5" style="46" customWidth="1"/>
    <col min="15880" max="16126" width="9" style="46"/>
    <col min="16127" max="16127" width="10.125" style="46" customWidth="1"/>
    <col min="16128" max="16129" width="9" style="46"/>
    <col min="16130" max="16130" width="7.375" style="46" customWidth="1"/>
    <col min="16131" max="16131" width="7" style="46" customWidth="1"/>
    <col min="16132" max="16133" width="9" style="46"/>
    <col min="16134" max="16134" width="8.75" style="46" customWidth="1"/>
    <col min="16135" max="16135" width="8.5" style="46" customWidth="1"/>
    <col min="16136" max="16384" width="9" style="46"/>
  </cols>
  <sheetData>
    <row r="1" spans="1:10" ht="14.25" customHeight="1" x14ac:dyDescent="0.2">
      <c r="A1" s="154" t="s">
        <v>0</v>
      </c>
      <c r="B1" s="154"/>
      <c r="C1" s="154"/>
      <c r="D1" s="154"/>
      <c r="E1" s="154"/>
      <c r="F1" s="154"/>
      <c r="G1" s="70"/>
      <c r="H1" s="154" t="s">
        <v>3</v>
      </c>
      <c r="I1" s="154"/>
      <c r="J1" s="154"/>
    </row>
    <row r="2" spans="1:10" ht="61.5" customHeight="1" x14ac:dyDescent="0.2">
      <c r="A2" s="149" t="s">
        <v>132</v>
      </c>
      <c r="B2" s="149"/>
      <c r="C2" s="149"/>
      <c r="D2" s="149"/>
      <c r="E2" s="149"/>
      <c r="F2" s="149"/>
      <c r="G2" s="82"/>
      <c r="H2" s="157" t="s">
        <v>4</v>
      </c>
      <c r="I2" s="157"/>
      <c r="J2" s="157"/>
    </row>
    <row r="3" spans="1:10" x14ac:dyDescent="0.2">
      <c r="A3" s="83"/>
      <c r="B3" s="83"/>
      <c r="C3" s="83"/>
      <c r="D3" s="83"/>
      <c r="E3" s="83"/>
      <c r="F3" s="83"/>
      <c r="G3" s="83"/>
      <c r="H3" s="83"/>
      <c r="I3" s="84"/>
      <c r="J3" s="84"/>
    </row>
    <row r="4" spans="1:10" s="100" customFormat="1" ht="18.600000000000001" customHeight="1" x14ac:dyDescent="0.2">
      <c r="A4" s="193" t="s">
        <v>86</v>
      </c>
      <c r="B4" s="194"/>
      <c r="C4" s="194"/>
      <c r="D4" s="194"/>
      <c r="E4" s="194"/>
      <c r="F4" s="194"/>
      <c r="G4" s="194"/>
      <c r="H4" s="194"/>
      <c r="I4" s="194"/>
      <c r="J4" s="195"/>
    </row>
    <row r="5" spans="1:10" x14ac:dyDescent="0.2">
      <c r="A5" s="103"/>
      <c r="J5" s="104"/>
    </row>
    <row r="6" spans="1:10" ht="12.75" customHeight="1" x14ac:dyDescent="0.2">
      <c r="A6" s="196" t="s">
        <v>63</v>
      </c>
      <c r="B6" s="197"/>
      <c r="C6" s="197"/>
      <c r="D6" s="197"/>
      <c r="E6" s="197"/>
      <c r="F6" s="197"/>
      <c r="G6" s="197"/>
      <c r="H6" s="198"/>
      <c r="I6" s="199">
        <v>0.4</v>
      </c>
      <c r="J6" s="200"/>
    </row>
    <row r="7" spans="1:10" x14ac:dyDescent="0.2">
      <c r="A7" s="201" t="s">
        <v>64</v>
      </c>
      <c r="B7" s="202"/>
      <c r="C7" s="202"/>
      <c r="D7" s="202"/>
      <c r="E7" s="202"/>
      <c r="F7" s="202"/>
      <c r="G7" s="202"/>
      <c r="H7" s="203"/>
      <c r="I7" s="204">
        <v>0.05</v>
      </c>
      <c r="J7" s="205"/>
    </row>
    <row r="8" spans="1:10" x14ac:dyDescent="0.2">
      <c r="A8" s="105"/>
      <c r="B8" s="85"/>
      <c r="C8" s="85"/>
      <c r="D8" s="85"/>
      <c r="E8" s="85"/>
      <c r="F8" s="85"/>
      <c r="G8" s="85"/>
      <c r="H8" s="85"/>
      <c r="I8" s="86"/>
      <c r="J8" s="106"/>
    </row>
    <row r="9" spans="1:10" ht="12.75" customHeight="1" x14ac:dyDescent="0.2">
      <c r="A9" s="173" t="s">
        <v>87</v>
      </c>
      <c r="B9" s="174"/>
      <c r="C9" s="174"/>
      <c r="D9" s="174"/>
      <c r="E9" s="174"/>
      <c r="F9" s="174"/>
      <c r="G9" s="174"/>
      <c r="H9" s="175"/>
      <c r="I9" s="179" t="s">
        <v>88</v>
      </c>
      <c r="J9" s="181" t="s">
        <v>89</v>
      </c>
    </row>
    <row r="10" spans="1:10" ht="12.75" customHeight="1" x14ac:dyDescent="0.2">
      <c r="A10" s="176"/>
      <c r="B10" s="177"/>
      <c r="C10" s="177"/>
      <c r="D10" s="177"/>
      <c r="E10" s="177"/>
      <c r="F10" s="177"/>
      <c r="G10" s="177"/>
      <c r="H10" s="178"/>
      <c r="I10" s="180"/>
      <c r="J10" s="182"/>
    </row>
    <row r="11" spans="1:10" ht="14.25" customHeight="1" x14ac:dyDescent="0.2">
      <c r="A11" s="183" t="s">
        <v>65</v>
      </c>
      <c r="B11" s="184"/>
      <c r="C11" s="184"/>
      <c r="D11" s="184"/>
      <c r="E11" s="184"/>
      <c r="F11" s="184"/>
      <c r="G11" s="184"/>
      <c r="H11" s="185"/>
      <c r="I11" s="87" t="s">
        <v>66</v>
      </c>
      <c r="J11" s="107">
        <v>5.0099999999999999E-2</v>
      </c>
    </row>
    <row r="12" spans="1:10" ht="14.25" customHeight="1" x14ac:dyDescent="0.2">
      <c r="A12" s="183" t="s">
        <v>67</v>
      </c>
      <c r="B12" s="184"/>
      <c r="C12" s="184"/>
      <c r="D12" s="184"/>
      <c r="E12" s="184"/>
      <c r="F12" s="184"/>
      <c r="G12" s="184"/>
      <c r="H12" s="185"/>
      <c r="I12" s="87" t="s">
        <v>68</v>
      </c>
      <c r="J12" s="107">
        <v>4.0000000000000001E-3</v>
      </c>
    </row>
    <row r="13" spans="1:10" x14ac:dyDescent="0.2">
      <c r="A13" s="183" t="s">
        <v>69</v>
      </c>
      <c r="B13" s="184"/>
      <c r="C13" s="184"/>
      <c r="D13" s="184"/>
      <c r="E13" s="184"/>
      <c r="F13" s="184"/>
      <c r="G13" s="184"/>
      <c r="H13" s="185"/>
      <c r="I13" s="87" t="s">
        <v>70</v>
      </c>
      <c r="J13" s="107">
        <v>1.43E-2</v>
      </c>
    </row>
    <row r="14" spans="1:10" ht="12.75" customHeight="1" x14ac:dyDescent="0.2">
      <c r="A14" s="183" t="s">
        <v>71</v>
      </c>
      <c r="B14" s="184"/>
      <c r="C14" s="184"/>
      <c r="D14" s="184"/>
      <c r="E14" s="184"/>
      <c r="F14" s="184"/>
      <c r="G14" s="184"/>
      <c r="H14" s="185"/>
      <c r="I14" s="87" t="s">
        <v>72</v>
      </c>
      <c r="J14" s="107">
        <v>1.11E-2</v>
      </c>
    </row>
    <row r="15" spans="1:10" ht="14.25" customHeight="1" x14ac:dyDescent="0.2">
      <c r="A15" s="183" t="s">
        <v>73</v>
      </c>
      <c r="B15" s="184"/>
      <c r="C15" s="184"/>
      <c r="D15" s="184"/>
      <c r="E15" s="184"/>
      <c r="F15" s="184"/>
      <c r="G15" s="184"/>
      <c r="H15" s="185"/>
      <c r="I15" s="87" t="s">
        <v>74</v>
      </c>
      <c r="J15" s="107">
        <v>8.3000000000000004E-2</v>
      </c>
    </row>
    <row r="16" spans="1:10" ht="14.25" customHeight="1" x14ac:dyDescent="0.2">
      <c r="A16" s="183" t="s">
        <v>75</v>
      </c>
      <c r="B16" s="184"/>
      <c r="C16" s="184"/>
      <c r="D16" s="184"/>
      <c r="E16" s="184"/>
      <c r="F16" s="184"/>
      <c r="G16" s="184"/>
      <c r="H16" s="185"/>
      <c r="I16" s="87" t="s">
        <v>76</v>
      </c>
      <c r="J16" s="107">
        <v>3.6499999999999998E-2</v>
      </c>
    </row>
    <row r="17" spans="1:10" ht="14.25" customHeight="1" x14ac:dyDescent="0.2">
      <c r="A17" s="183" t="s">
        <v>77</v>
      </c>
      <c r="B17" s="184"/>
      <c r="C17" s="184"/>
      <c r="D17" s="184"/>
      <c r="E17" s="184"/>
      <c r="F17" s="184"/>
      <c r="G17" s="184"/>
      <c r="H17" s="185"/>
      <c r="I17" s="87" t="s">
        <v>78</v>
      </c>
      <c r="J17" s="108">
        <f>I6*I7</f>
        <v>2.0000000000000004E-2</v>
      </c>
    </row>
    <row r="18" spans="1:10" ht="12.75" customHeight="1" x14ac:dyDescent="0.2">
      <c r="A18" s="183" t="s">
        <v>79</v>
      </c>
      <c r="B18" s="184"/>
      <c r="C18" s="184"/>
      <c r="D18" s="184"/>
      <c r="E18" s="184"/>
      <c r="F18" s="184"/>
      <c r="G18" s="184"/>
      <c r="H18" s="185"/>
      <c r="I18" s="87" t="s">
        <v>80</v>
      </c>
      <c r="J18" s="108">
        <v>0</v>
      </c>
    </row>
    <row r="19" spans="1:10" ht="12.75" customHeight="1" x14ac:dyDescent="0.2">
      <c r="A19" s="170" t="s">
        <v>81</v>
      </c>
      <c r="B19" s="171"/>
      <c r="C19" s="171"/>
      <c r="D19" s="171"/>
      <c r="E19" s="171"/>
      <c r="F19" s="171"/>
      <c r="G19" s="171"/>
      <c r="H19" s="172"/>
      <c r="I19" s="109" t="s">
        <v>82</v>
      </c>
      <c r="J19" s="110">
        <f>((1+J11+J12+J13)*(1+J14)*(1+J15))/(1-J16-J17-J18)-1</f>
        <v>0.23997960457869638</v>
      </c>
    </row>
    <row r="20" spans="1:10" ht="12.75" customHeight="1" x14ac:dyDescent="0.2">
      <c r="A20" s="88"/>
      <c r="B20" s="88"/>
      <c r="C20" s="88"/>
      <c r="D20" s="88"/>
      <c r="E20" s="88"/>
      <c r="F20" s="88"/>
      <c r="G20" s="88"/>
      <c r="H20" s="88"/>
      <c r="I20" s="88"/>
      <c r="J20" s="102"/>
    </row>
    <row r="21" spans="1:10" ht="12.75" customHeight="1" x14ac:dyDescent="0.2">
      <c r="A21" s="88"/>
      <c r="B21" s="88"/>
      <c r="C21" s="88"/>
      <c r="D21" s="88"/>
      <c r="E21" s="88"/>
      <c r="F21" s="88"/>
      <c r="G21" s="88"/>
      <c r="H21" s="88"/>
      <c r="I21" s="88"/>
      <c r="J21" s="102"/>
    </row>
    <row r="23" spans="1:10" x14ac:dyDescent="0.2">
      <c r="A23" s="187" t="s">
        <v>83</v>
      </c>
      <c r="B23" s="187"/>
      <c r="C23" s="187"/>
      <c r="D23" s="187"/>
      <c r="E23" s="187"/>
      <c r="F23" s="187"/>
      <c r="G23" s="187"/>
      <c r="H23" s="187"/>
      <c r="I23" s="187"/>
      <c r="J23" s="187"/>
    </row>
    <row r="24" spans="1:10" x14ac:dyDescent="0.2">
      <c r="A24" s="89"/>
      <c r="B24" s="89"/>
      <c r="C24" s="90"/>
      <c r="D24" s="91"/>
      <c r="E24" s="91"/>
      <c r="F24" s="91"/>
      <c r="G24" s="91"/>
      <c r="H24" s="90"/>
      <c r="I24" s="89"/>
      <c r="J24" s="89"/>
    </row>
    <row r="25" spans="1:10" x14ac:dyDescent="0.2">
      <c r="A25" s="89"/>
      <c r="B25" s="89"/>
      <c r="C25" s="90"/>
      <c r="D25" s="92"/>
      <c r="E25" s="92"/>
      <c r="F25" s="92"/>
      <c r="G25" s="92"/>
      <c r="H25" s="90"/>
      <c r="I25" s="89"/>
      <c r="J25" s="89"/>
    </row>
    <row r="26" spans="1:10" x14ac:dyDescent="0.2">
      <c r="A26" s="89"/>
      <c r="B26" s="89"/>
      <c r="C26" s="93"/>
      <c r="D26" s="94"/>
      <c r="E26" s="94"/>
      <c r="F26" s="94"/>
      <c r="G26" s="94"/>
      <c r="H26" s="95"/>
      <c r="I26" s="89"/>
      <c r="J26" s="89"/>
    </row>
    <row r="27" spans="1:10" x14ac:dyDescent="0.2">
      <c r="A27" s="89"/>
      <c r="B27" s="89"/>
      <c r="C27" s="93"/>
      <c r="D27" s="94"/>
      <c r="E27" s="94"/>
      <c r="F27" s="94"/>
      <c r="G27" s="94"/>
      <c r="H27" s="95"/>
      <c r="I27" s="89"/>
      <c r="J27" s="89"/>
    </row>
    <row r="28" spans="1:10" x14ac:dyDescent="0.2">
      <c r="A28" s="89"/>
      <c r="B28" s="89"/>
      <c r="C28" s="93"/>
      <c r="D28" s="94"/>
      <c r="E28" s="94"/>
      <c r="F28" s="94"/>
      <c r="G28" s="94"/>
      <c r="H28" s="95"/>
      <c r="I28" s="89"/>
      <c r="J28" s="89"/>
    </row>
    <row r="29" spans="1:10" x14ac:dyDescent="0.2">
      <c r="A29" s="96"/>
      <c r="B29" s="96"/>
      <c r="C29" s="96"/>
      <c r="D29" s="96"/>
      <c r="E29" s="96"/>
      <c r="F29" s="96"/>
      <c r="G29" s="96"/>
      <c r="H29" s="96"/>
      <c r="I29" s="96"/>
      <c r="J29" s="96"/>
    </row>
    <row r="30" spans="1:10" ht="25.5" customHeight="1" x14ac:dyDescent="0.2">
      <c r="A30" s="188" t="s">
        <v>84</v>
      </c>
      <c r="B30" s="189"/>
      <c r="C30" s="189"/>
      <c r="D30" s="189"/>
      <c r="E30" s="189"/>
      <c r="F30" s="189"/>
      <c r="G30" s="189"/>
      <c r="H30" s="189"/>
      <c r="I30" s="189"/>
      <c r="J30" s="190"/>
    </row>
    <row r="32" spans="1:10" ht="37.5" customHeight="1" x14ac:dyDescent="0.2">
      <c r="A32" s="188" t="s">
        <v>85</v>
      </c>
      <c r="B32" s="189"/>
      <c r="C32" s="189"/>
      <c r="D32" s="189"/>
      <c r="E32" s="189"/>
      <c r="F32" s="189"/>
      <c r="G32" s="189"/>
      <c r="H32" s="189"/>
      <c r="I32" s="189"/>
      <c r="J32" s="190"/>
    </row>
    <row r="37" spans="1:10" x14ac:dyDescent="0.2">
      <c r="A37" s="150">
        <f ca="1">'Orçamento Sintético'!A68</f>
        <v>45999</v>
      </c>
      <c r="B37" s="150"/>
      <c r="C37" s="150"/>
      <c r="D37" s="150"/>
      <c r="H37" s="101"/>
      <c r="I37" s="101"/>
      <c r="J37" s="101"/>
    </row>
    <row r="38" spans="1:10" x14ac:dyDescent="0.2">
      <c r="A38" s="191"/>
      <c r="B38" s="191"/>
      <c r="H38" s="81"/>
    </row>
    <row r="44" spans="1:10" x14ac:dyDescent="0.2">
      <c r="A44" s="186" t="s">
        <v>46</v>
      </c>
      <c r="B44" s="186"/>
      <c r="C44" s="186"/>
      <c r="D44" s="186"/>
      <c r="E44" s="186"/>
      <c r="F44" s="186"/>
      <c r="G44" s="186"/>
      <c r="H44" s="186"/>
      <c r="I44" s="186"/>
      <c r="J44" s="186"/>
    </row>
    <row r="45" spans="1:10" ht="12.75" customHeight="1" x14ac:dyDescent="0.2">
      <c r="A45" s="192" t="s">
        <v>124</v>
      </c>
      <c r="B45" s="192"/>
      <c r="C45" s="192"/>
      <c r="D45" s="192"/>
      <c r="E45" s="192"/>
      <c r="F45" s="192"/>
      <c r="G45" s="192"/>
      <c r="H45" s="192"/>
      <c r="I45" s="192"/>
      <c r="J45" s="192"/>
    </row>
    <row r="46" spans="1:10" ht="12.75" customHeight="1" x14ac:dyDescent="0.2">
      <c r="A46" s="186" t="s">
        <v>47</v>
      </c>
      <c r="B46" s="186"/>
      <c r="C46" s="186"/>
      <c r="D46" s="186"/>
      <c r="E46" s="186"/>
      <c r="F46" s="186"/>
      <c r="G46" s="186"/>
      <c r="H46" s="186"/>
      <c r="I46" s="186"/>
      <c r="J46" s="186"/>
    </row>
    <row r="47" spans="1:10" ht="12.75" customHeight="1" x14ac:dyDescent="0.2">
      <c r="A47" s="186" t="s">
        <v>125</v>
      </c>
      <c r="B47" s="186"/>
      <c r="C47" s="186"/>
      <c r="D47" s="186"/>
      <c r="E47" s="186"/>
      <c r="F47" s="186"/>
      <c r="G47" s="186"/>
      <c r="H47" s="186"/>
      <c r="I47" s="186"/>
      <c r="J47" s="186"/>
    </row>
    <row r="51" spans="1:4" x14ac:dyDescent="0.2">
      <c r="A51" s="97"/>
      <c r="B51" s="98"/>
      <c r="C51" s="99"/>
      <c r="D51" s="99"/>
    </row>
  </sheetData>
  <mergeCells count="30">
    <mergeCell ref="A4:J4"/>
    <mergeCell ref="A1:F1"/>
    <mergeCell ref="A2:F2"/>
    <mergeCell ref="A13:H13"/>
    <mergeCell ref="A6:H6"/>
    <mergeCell ref="I6:J6"/>
    <mergeCell ref="A7:H7"/>
    <mergeCell ref="I7:J7"/>
    <mergeCell ref="H1:J1"/>
    <mergeCell ref="H2:J2"/>
    <mergeCell ref="A47:J47"/>
    <mergeCell ref="A23:J23"/>
    <mergeCell ref="A30:J30"/>
    <mergeCell ref="A32:J32"/>
    <mergeCell ref="A38:B38"/>
    <mergeCell ref="A44:J44"/>
    <mergeCell ref="A45:J45"/>
    <mergeCell ref="A46:J46"/>
    <mergeCell ref="A37:D37"/>
    <mergeCell ref="A19:H19"/>
    <mergeCell ref="A9:H10"/>
    <mergeCell ref="I9:I10"/>
    <mergeCell ref="J9:J10"/>
    <mergeCell ref="A11:H11"/>
    <mergeCell ref="A12:H12"/>
    <mergeCell ref="A14:H14"/>
    <mergeCell ref="A15:H15"/>
    <mergeCell ref="A16:H16"/>
    <mergeCell ref="A17:H17"/>
    <mergeCell ref="A18:H18"/>
  </mergeCells>
  <conditionalFormatting sqref="J19:J21">
    <cfRule type="expression" dxfId="9" priority="1" stopIfTrue="1">
      <formula>DESONERACAO="não"</formula>
    </cfRule>
  </conditionalFormatting>
  <printOptions horizontalCentered="1"/>
  <pageMargins left="0.70866141732283472" right="0.70866141732283472" top="1.3779527559055118" bottom="0.78740157480314965" header="0.27559055118110237" footer="0.19685039370078741"/>
  <pageSetup paperSize="9" scale="83" fitToHeight="0" orientation="portrait" horizontalDpi="4294967292" verticalDpi="300" r:id="rId1"/>
  <headerFooter>
    <oddHeader>&amp;L&amp;G&amp;C&amp;"Arial,Negrito"&amp;10PREFEITURA DE SANTA BRÍGIDA&amp;"Arial,Normal"
CNPJ: 14.217.368/0001-10
PRAÇA PEDRO BATISTA – CENTRO, SANTA BRÍGIDA/BA
CEP: 48570-000            TEL. (75) 3698-2156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1"/>
  <sheetViews>
    <sheetView showOutlineSymbols="0" showWhiteSpace="0" zoomScaleNormal="100" workbookViewId="0">
      <selection activeCell="J9" sqref="J9"/>
    </sheetView>
  </sheetViews>
  <sheetFormatPr defaultColWidth="4.875" defaultRowHeight="14.25" x14ac:dyDescent="0.2"/>
  <cols>
    <col min="1" max="1" width="10" bestFit="1" customWidth="1"/>
    <col min="2" max="2" width="7.875" bestFit="1" customWidth="1"/>
    <col min="3" max="3" width="8" customWidth="1"/>
    <col min="4" max="4" width="40.375" customWidth="1"/>
    <col min="5" max="5" width="12.375" customWidth="1"/>
    <col min="6" max="6" width="8.625" customWidth="1"/>
    <col min="7" max="7" width="8.25" customWidth="1"/>
    <col min="8" max="8" width="11.75" customWidth="1"/>
    <col min="9" max="9" width="12.875" customWidth="1"/>
    <col min="10" max="10" width="9.125" customWidth="1"/>
    <col min="11" max="11" width="14" bestFit="1" customWidth="1"/>
  </cols>
  <sheetData>
    <row r="1" spans="1:10" ht="15" customHeight="1" x14ac:dyDescent="0.2">
      <c r="A1" s="208" t="s">
        <v>36</v>
      </c>
      <c r="B1" s="208"/>
      <c r="C1" s="208"/>
      <c r="D1" s="208"/>
      <c r="E1" s="208" t="s">
        <v>1</v>
      </c>
      <c r="F1" s="208"/>
      <c r="G1" s="208"/>
      <c r="H1" s="27" t="s">
        <v>2</v>
      </c>
      <c r="I1" s="208" t="s">
        <v>3</v>
      </c>
      <c r="J1" s="208"/>
    </row>
    <row r="2" spans="1:10" ht="80.099999999999994" customHeight="1" x14ac:dyDescent="0.2">
      <c r="A2" s="209" t="s">
        <v>132</v>
      </c>
      <c r="B2" s="209"/>
      <c r="C2" s="209"/>
      <c r="D2" s="209"/>
      <c r="E2" s="209" t="s">
        <v>154</v>
      </c>
      <c r="F2" s="209"/>
      <c r="G2" s="209"/>
      <c r="H2" s="134">
        <v>0.24</v>
      </c>
      <c r="I2" s="209" t="s">
        <v>4</v>
      </c>
      <c r="J2" s="209"/>
    </row>
    <row r="3" spans="1:10" ht="15.75" x14ac:dyDescent="0.25">
      <c r="A3" s="212" t="s">
        <v>45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0" ht="21" customHeight="1" x14ac:dyDescent="0.25">
      <c r="A4" s="214" t="s">
        <v>37</v>
      </c>
      <c r="B4" s="215"/>
      <c r="C4" s="215"/>
      <c r="D4" s="215"/>
      <c r="E4" s="215"/>
      <c r="F4" s="215"/>
      <c r="G4" s="215"/>
      <c r="H4" s="215"/>
      <c r="I4" s="215"/>
      <c r="J4" s="215"/>
    </row>
    <row r="5" spans="1:10" x14ac:dyDescent="0.2">
      <c r="A5" s="24"/>
      <c r="B5" s="24"/>
      <c r="C5" s="24"/>
      <c r="D5" s="24"/>
      <c r="E5" s="24"/>
      <c r="F5" s="25"/>
      <c r="G5" s="24"/>
      <c r="H5" s="24"/>
      <c r="I5" s="24"/>
      <c r="J5" s="25"/>
    </row>
    <row r="6" spans="1:10" ht="18" customHeight="1" x14ac:dyDescent="0.2">
      <c r="A6" s="28"/>
      <c r="B6" s="29" t="s">
        <v>7</v>
      </c>
      <c r="C6" s="28" t="s">
        <v>8</v>
      </c>
      <c r="D6" s="28" t="s">
        <v>9</v>
      </c>
      <c r="E6" s="210" t="s">
        <v>38</v>
      </c>
      <c r="F6" s="210"/>
      <c r="G6" s="30" t="s">
        <v>10</v>
      </c>
      <c r="H6" s="29" t="s">
        <v>11</v>
      </c>
      <c r="I6" s="29" t="s">
        <v>12</v>
      </c>
      <c r="J6" s="29" t="s">
        <v>13</v>
      </c>
    </row>
    <row r="7" spans="1:10" ht="51.95" customHeight="1" x14ac:dyDescent="0.2">
      <c r="A7" s="31" t="s">
        <v>39</v>
      </c>
      <c r="B7" s="32" t="s">
        <v>26</v>
      </c>
      <c r="C7" s="31" t="s">
        <v>17</v>
      </c>
      <c r="D7" s="31" t="s">
        <v>27</v>
      </c>
      <c r="E7" s="206" t="s">
        <v>43</v>
      </c>
      <c r="F7" s="206"/>
      <c r="G7" s="33" t="s">
        <v>20</v>
      </c>
      <c r="H7" s="34">
        <v>1</v>
      </c>
      <c r="I7" s="34">
        <v>41.12</v>
      </c>
      <c r="J7" s="34">
        <f>H7*I7</f>
        <v>41.12</v>
      </c>
    </row>
    <row r="8" spans="1:10" ht="65.099999999999994" customHeight="1" x14ac:dyDescent="0.2">
      <c r="A8" s="35" t="s">
        <v>40</v>
      </c>
      <c r="B8" s="36">
        <v>94273</v>
      </c>
      <c r="C8" s="35" t="s">
        <v>19</v>
      </c>
      <c r="D8" s="35" t="s">
        <v>23</v>
      </c>
      <c r="E8" s="207" t="s">
        <v>44</v>
      </c>
      <c r="F8" s="207"/>
      <c r="G8" s="37" t="s">
        <v>20</v>
      </c>
      <c r="H8" s="38">
        <v>1</v>
      </c>
      <c r="I8" s="38">
        <v>41.12</v>
      </c>
      <c r="J8" s="38">
        <f>H8*I8</f>
        <v>41.12</v>
      </c>
    </row>
    <row r="9" spans="1:10" ht="25.5" x14ac:dyDescent="0.2">
      <c r="A9" s="39"/>
      <c r="B9" s="40"/>
      <c r="C9" s="40"/>
      <c r="D9" s="40"/>
      <c r="E9" s="40" t="s">
        <v>41</v>
      </c>
      <c r="F9" s="41">
        <f>J9-J7</f>
        <v>9.8688000000000002</v>
      </c>
      <c r="G9" s="40"/>
      <c r="H9" s="211" t="s">
        <v>42</v>
      </c>
      <c r="I9" s="211"/>
      <c r="J9" s="42">
        <f>J7*H2+J7</f>
        <v>50.988799999999998</v>
      </c>
    </row>
    <row r="10" spans="1:10" x14ac:dyDescent="0.2">
      <c r="A10" s="24"/>
      <c r="B10" s="24"/>
      <c r="C10" s="24"/>
      <c r="D10" s="24"/>
      <c r="E10" s="24"/>
      <c r="F10" s="25"/>
      <c r="G10" s="24"/>
      <c r="H10" s="24"/>
      <c r="I10" s="24"/>
      <c r="J10" s="25"/>
    </row>
    <row r="11" spans="1:10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3" spans="1:10" x14ac:dyDescent="0.2">
      <c r="A13" s="150">
        <f ca="1">'Orçamento Sintético'!A68</f>
        <v>45999</v>
      </c>
      <c r="B13" s="150"/>
      <c r="C13" s="150"/>
      <c r="D13" s="150"/>
    </row>
    <row r="18" spans="2:4" x14ac:dyDescent="0.2">
      <c r="B18" s="7"/>
      <c r="C18" s="7"/>
      <c r="D18" s="47" t="s">
        <v>46</v>
      </c>
    </row>
    <row r="19" spans="2:4" x14ac:dyDescent="0.2">
      <c r="B19" s="7"/>
      <c r="C19" s="7"/>
      <c r="D19" s="48" t="s">
        <v>124</v>
      </c>
    </row>
    <row r="20" spans="2:4" x14ac:dyDescent="0.2">
      <c r="B20" s="7"/>
      <c r="C20" s="7"/>
      <c r="D20" s="47" t="s">
        <v>47</v>
      </c>
    </row>
    <row r="21" spans="2:4" x14ac:dyDescent="0.2">
      <c r="B21" s="7"/>
      <c r="C21" s="7"/>
      <c r="D21" s="47" t="s">
        <v>125</v>
      </c>
    </row>
  </sheetData>
  <mergeCells count="13">
    <mergeCell ref="H9:I9"/>
    <mergeCell ref="I1:J1"/>
    <mergeCell ref="I2:J2"/>
    <mergeCell ref="A3:J3"/>
    <mergeCell ref="A4:J4"/>
    <mergeCell ref="A13:D13"/>
    <mergeCell ref="A1:D1"/>
    <mergeCell ref="A2:D2"/>
    <mergeCell ref="E2:G2"/>
    <mergeCell ref="E1:G1"/>
    <mergeCell ref="E6:F6"/>
    <mergeCell ref="E7:F7"/>
    <mergeCell ref="E8:F8"/>
  </mergeCells>
  <printOptions horizontalCentered="1"/>
  <pageMargins left="0.51181102362204722" right="0.51181102362204722" top="1.1811023622047245" bottom="0.78740157480314965" header="0.31496062992125984" footer="0.31496062992125984"/>
  <pageSetup paperSize="9" scale="66" fitToHeight="0" orientation="portrait" r:id="rId1"/>
  <headerFooter>
    <oddHeader>&amp;L&amp;G&amp;C&amp;"Arial,Negrito"PREFEITURA DE SANTA BRÍGIDA&amp;"Arial,Normal"
CNPJ: 14.217.368/0001-10
PRAÇA PEDRO BATISTA – CENTRO, SANTA BRÍGIDA/BA
CEP: 48570-000            TEL. (75) 3698-2156</oddHeader>
    <oddFooter xml:space="preserve">&amp;L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4"/>
  <sheetViews>
    <sheetView showGridLines="0" showOutlineSymbols="0" zoomScale="85" zoomScaleNormal="85" workbookViewId="0">
      <selection activeCell="E2" sqref="E2:G2"/>
    </sheetView>
  </sheetViews>
  <sheetFormatPr defaultColWidth="3.375" defaultRowHeight="14.25" x14ac:dyDescent="0.2"/>
  <cols>
    <col min="1" max="1" width="5.875" customWidth="1"/>
    <col min="2" max="2" width="43.25" customWidth="1"/>
    <col min="3" max="3" width="12" customWidth="1"/>
    <col min="4" max="4" width="8.375" customWidth="1"/>
    <col min="5" max="6" width="10.75" style="43" customWidth="1"/>
    <col min="7" max="12" width="12" style="43" customWidth="1"/>
  </cols>
  <sheetData>
    <row r="1" spans="1:12" ht="15" customHeight="1" x14ac:dyDescent="0.2">
      <c r="A1" s="154" t="s">
        <v>0</v>
      </c>
      <c r="B1" s="154"/>
      <c r="C1" s="154"/>
      <c r="D1" s="70"/>
      <c r="E1" s="154" t="s">
        <v>1</v>
      </c>
      <c r="F1" s="154"/>
      <c r="G1" s="154"/>
      <c r="H1" s="27" t="s">
        <v>2</v>
      </c>
      <c r="J1" s="154" t="s">
        <v>3</v>
      </c>
      <c r="K1" s="154"/>
      <c r="L1" s="154"/>
    </row>
    <row r="2" spans="1:12" ht="49.5" customHeight="1" x14ac:dyDescent="0.2">
      <c r="A2" s="149" t="s">
        <v>132</v>
      </c>
      <c r="B2" s="149"/>
      <c r="C2" s="149"/>
      <c r="D2" s="71"/>
      <c r="E2" s="149" t="s">
        <v>154</v>
      </c>
      <c r="F2" s="157"/>
      <c r="G2" s="157"/>
      <c r="H2" s="135">
        <v>0.24</v>
      </c>
      <c r="J2" s="157" t="s">
        <v>4</v>
      </c>
      <c r="K2" s="157"/>
      <c r="L2" s="157"/>
    </row>
    <row r="3" spans="1:12" ht="25.5" customHeight="1" x14ac:dyDescent="0.2">
      <c r="A3" s="228" t="s">
        <v>49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2" ht="21.75" customHeight="1" x14ac:dyDescent="0.2">
      <c r="A4" s="9" t="s">
        <v>6</v>
      </c>
      <c r="B4" s="51" t="s">
        <v>9</v>
      </c>
      <c r="C4" s="10" t="s">
        <v>35</v>
      </c>
      <c r="D4" s="10" t="s">
        <v>50</v>
      </c>
      <c r="E4" s="65" t="s">
        <v>51</v>
      </c>
      <c r="F4" s="65" t="s">
        <v>52</v>
      </c>
      <c r="G4" s="65" t="s">
        <v>53</v>
      </c>
      <c r="H4" s="65" t="s">
        <v>54</v>
      </c>
      <c r="I4" s="65" t="s">
        <v>55</v>
      </c>
      <c r="J4" s="65" t="s">
        <v>56</v>
      </c>
      <c r="K4" s="65" t="s">
        <v>57</v>
      </c>
      <c r="L4" s="65" t="s">
        <v>58</v>
      </c>
    </row>
    <row r="5" spans="1:12" ht="15" x14ac:dyDescent="0.2">
      <c r="A5" s="52"/>
      <c r="B5" s="53"/>
      <c r="C5" s="12"/>
      <c r="D5" s="12"/>
    </row>
    <row r="6" spans="1:12" s="22" customFormat="1" x14ac:dyDescent="0.2">
      <c r="A6" s="72">
        <v>1</v>
      </c>
      <c r="B6" s="54" t="str">
        <f>Resumo_Orçamento!B6</f>
        <v>PAVIMENTAÇÃO EM RUAS DA SEDE</v>
      </c>
      <c r="C6" s="220">
        <f>SUM(C8:C15)</f>
        <v>459323.43934000004</v>
      </c>
      <c r="D6" s="222">
        <f>C6/$C$23</f>
        <v>0.41294657289323194</v>
      </c>
      <c r="E6" s="77">
        <f>E7/$C$6</f>
        <v>0.17808452847330367</v>
      </c>
      <c r="F6" s="77">
        <f t="shared" ref="F6:L6" si="0">F7/$C$6</f>
        <v>0.14550953638559419</v>
      </c>
      <c r="G6" s="77">
        <f t="shared" si="0"/>
        <v>0.22836328368811259</v>
      </c>
      <c r="H6" s="77">
        <f t="shared" si="0"/>
        <v>0.16419703592303073</v>
      </c>
      <c r="I6" s="77">
        <f t="shared" si="0"/>
        <v>0.11813812092492201</v>
      </c>
      <c r="J6" s="77">
        <f t="shared" si="0"/>
        <v>0.1004959341137202</v>
      </c>
      <c r="K6" s="77">
        <f t="shared" si="0"/>
        <v>6.52115604913166E-2</v>
      </c>
      <c r="L6" s="140">
        <f t="shared" si="0"/>
        <v>0</v>
      </c>
    </row>
    <row r="7" spans="1:12" s="22" customFormat="1" x14ac:dyDescent="0.2">
      <c r="A7" s="73"/>
      <c r="B7" s="55"/>
      <c r="C7" s="221"/>
      <c r="D7" s="223"/>
      <c r="E7" s="64">
        <f>E9+E11+E13+E15</f>
        <v>81798.398111600007</v>
      </c>
      <c r="F7" s="64">
        <f t="shared" ref="F7:L7" si="1">F9+F11+F13+F15</f>
        <v>66835.940709400005</v>
      </c>
      <c r="G7" s="64">
        <f t="shared" si="1"/>
        <v>104892.60888260001</v>
      </c>
      <c r="H7" s="64">
        <f t="shared" si="1"/>
        <v>75419.547269600007</v>
      </c>
      <c r="I7" s="64">
        <f t="shared" si="1"/>
        <v>54263.608020400003</v>
      </c>
      <c r="J7" s="64">
        <f t="shared" si="1"/>
        <v>46160.138096800001</v>
      </c>
      <c r="K7" s="64">
        <f t="shared" si="1"/>
        <v>29953.198249600002</v>
      </c>
      <c r="L7" s="64">
        <f t="shared" si="1"/>
        <v>0</v>
      </c>
    </row>
    <row r="8" spans="1:12" x14ac:dyDescent="0.2">
      <c r="A8" s="74" t="s">
        <v>97</v>
      </c>
      <c r="B8" s="61" t="str">
        <f>Resumo_Orçamento!B7</f>
        <v>RUA DUQUE DE CAXIAS (PRAÇA DE EVENTOS)</v>
      </c>
      <c r="C8" s="224">
        <f>'Orçamento Sintético'!I7</f>
        <v>196487.07742000002</v>
      </c>
      <c r="D8" s="218">
        <f>C8/$C$23</f>
        <v>0.17664821406672379</v>
      </c>
      <c r="E8" s="78">
        <v>0.4</v>
      </c>
      <c r="F8" s="78">
        <v>0.25</v>
      </c>
      <c r="G8" s="78">
        <v>0.25</v>
      </c>
      <c r="H8" s="78">
        <v>0.1</v>
      </c>
      <c r="I8" s="78"/>
      <c r="J8" s="78"/>
      <c r="K8" s="78"/>
      <c r="L8" s="78"/>
    </row>
    <row r="9" spans="1:12" x14ac:dyDescent="0.2">
      <c r="A9" s="75"/>
      <c r="B9" s="62"/>
      <c r="C9" s="225"/>
      <c r="D9" s="219"/>
      <c r="E9" s="56">
        <f>E8*$C$8</f>
        <v>78594.830968000009</v>
      </c>
      <c r="F9" s="56">
        <f t="shared" ref="F9:L9" si="2">F8*$C$8</f>
        <v>49121.769355000004</v>
      </c>
      <c r="G9" s="56">
        <f t="shared" si="2"/>
        <v>49121.769355000004</v>
      </c>
      <c r="H9" s="56">
        <f t="shared" si="2"/>
        <v>19648.707742000002</v>
      </c>
      <c r="I9" s="56">
        <f t="shared" si="2"/>
        <v>0</v>
      </c>
      <c r="J9" s="56">
        <f t="shared" si="2"/>
        <v>0</v>
      </c>
      <c r="K9" s="56">
        <f t="shared" si="2"/>
        <v>0</v>
      </c>
      <c r="L9" s="56">
        <f t="shared" si="2"/>
        <v>0</v>
      </c>
    </row>
    <row r="10" spans="1:12" x14ac:dyDescent="0.2">
      <c r="A10" s="74" t="s">
        <v>105</v>
      </c>
      <c r="B10" s="61" t="str">
        <f>Resumo_Orçamento!B8</f>
        <v>TRAVESSA RUI BARBOSA  (PRAÇA DE EVENTOS)</v>
      </c>
      <c r="C10" s="224">
        <f>'Orçamento Sintético'!I16</f>
        <v>32035.671436000004</v>
      </c>
      <c r="D10" s="218">
        <f t="shared" ref="D10" si="3">C10/$C$23</f>
        <v>2.880110091668418E-2</v>
      </c>
      <c r="E10" s="78">
        <v>0.1</v>
      </c>
      <c r="F10" s="78">
        <v>0.3</v>
      </c>
      <c r="G10" s="78">
        <v>0.3</v>
      </c>
      <c r="H10" s="78">
        <v>0.3</v>
      </c>
      <c r="I10" s="78"/>
      <c r="J10" s="78"/>
      <c r="K10" s="78"/>
      <c r="L10" s="78"/>
    </row>
    <row r="11" spans="1:12" x14ac:dyDescent="0.2">
      <c r="A11" s="76"/>
      <c r="B11" s="63"/>
      <c r="C11" s="225"/>
      <c r="D11" s="219"/>
      <c r="E11" s="56">
        <f>E10*$C$10</f>
        <v>3203.5671436000007</v>
      </c>
      <c r="F11" s="56">
        <f t="shared" ref="F11:L11" si="4">F10*$C$10</f>
        <v>9610.7014308000016</v>
      </c>
      <c r="G11" s="56">
        <f t="shared" si="4"/>
        <v>9610.7014308000016</v>
      </c>
      <c r="H11" s="56">
        <f t="shared" si="4"/>
        <v>9610.7014308000016</v>
      </c>
      <c r="I11" s="56">
        <f t="shared" si="4"/>
        <v>0</v>
      </c>
      <c r="J11" s="56">
        <f t="shared" si="4"/>
        <v>0</v>
      </c>
      <c r="K11" s="56">
        <f t="shared" si="4"/>
        <v>0</v>
      </c>
      <c r="L11" s="56">
        <f t="shared" si="4"/>
        <v>0</v>
      </c>
    </row>
    <row r="12" spans="1:12" x14ac:dyDescent="0.2">
      <c r="A12" s="74" t="s">
        <v>113</v>
      </c>
      <c r="B12" s="61" t="str">
        <f>Resumo_Orçamento!B9</f>
        <v>RUA NOVA  (PRAÇA DE EVENTOS)</v>
      </c>
      <c r="C12" s="224">
        <f>'Orçamento Sintético'!I25</f>
        <v>81034.699236</v>
      </c>
      <c r="D12" s="218">
        <f t="shared" ref="D12" si="5">C12/$C$23</f>
        <v>7.2852805820279615E-2</v>
      </c>
      <c r="E12" s="78"/>
      <c r="F12" s="78">
        <v>0.1</v>
      </c>
      <c r="G12" s="78">
        <v>0.2</v>
      </c>
      <c r="H12" s="78">
        <v>0.2</v>
      </c>
      <c r="I12" s="78">
        <v>0.3</v>
      </c>
      <c r="J12" s="78">
        <v>0.2</v>
      </c>
      <c r="K12" s="78"/>
      <c r="L12" s="78"/>
    </row>
    <row r="13" spans="1:12" x14ac:dyDescent="0.2">
      <c r="A13" s="75"/>
      <c r="B13" s="62"/>
      <c r="C13" s="225"/>
      <c r="D13" s="219"/>
      <c r="E13" s="56">
        <f>E12*$C$12</f>
        <v>0</v>
      </c>
      <c r="F13" s="56">
        <f t="shared" ref="F13:L13" si="6">F12*$C$12</f>
        <v>8103.4699236000006</v>
      </c>
      <c r="G13" s="56">
        <f t="shared" si="6"/>
        <v>16206.939847200001</v>
      </c>
      <c r="H13" s="56">
        <f t="shared" si="6"/>
        <v>16206.939847200001</v>
      </c>
      <c r="I13" s="56">
        <f t="shared" si="6"/>
        <v>24310.409770800001</v>
      </c>
      <c r="J13" s="56">
        <f t="shared" si="6"/>
        <v>16206.939847200001</v>
      </c>
      <c r="K13" s="56">
        <f t="shared" si="6"/>
        <v>0</v>
      </c>
      <c r="L13" s="56">
        <f t="shared" si="6"/>
        <v>0</v>
      </c>
    </row>
    <row r="14" spans="1:12" x14ac:dyDescent="0.2">
      <c r="A14" s="76" t="s">
        <v>137</v>
      </c>
      <c r="B14" s="63" t="str">
        <f>'Orçamento Sintético'!D35</f>
        <v>VILA BRAGA</v>
      </c>
      <c r="C14" s="216">
        <f>'Orçamento Sintético'!I35</f>
        <v>149765.99124800001</v>
      </c>
      <c r="D14" s="218">
        <f t="shared" ref="D14" si="7">C14/$C$23</f>
        <v>0.13464445208954437</v>
      </c>
      <c r="E14" s="141"/>
      <c r="F14" s="141"/>
      <c r="G14" s="78">
        <v>0.2</v>
      </c>
      <c r="H14" s="78">
        <v>0.2</v>
      </c>
      <c r="I14" s="78">
        <v>0.2</v>
      </c>
      <c r="J14" s="78">
        <v>0.2</v>
      </c>
      <c r="K14" s="78">
        <v>0.2</v>
      </c>
      <c r="L14" s="141"/>
    </row>
    <row r="15" spans="1:12" x14ac:dyDescent="0.2">
      <c r="A15" s="76"/>
      <c r="B15" s="63"/>
      <c r="C15" s="217"/>
      <c r="D15" s="219"/>
      <c r="E15" s="139">
        <f>E14*$C$14</f>
        <v>0</v>
      </c>
      <c r="F15" s="139">
        <f t="shared" ref="F15:L15" si="8">F14*$C$14</f>
        <v>0</v>
      </c>
      <c r="G15" s="139">
        <f t="shared" si="8"/>
        <v>29953.198249600002</v>
      </c>
      <c r="H15" s="139">
        <f t="shared" si="8"/>
        <v>29953.198249600002</v>
      </c>
      <c r="I15" s="139">
        <f t="shared" si="8"/>
        <v>29953.198249600002</v>
      </c>
      <c r="J15" s="139">
        <f t="shared" si="8"/>
        <v>29953.198249600002</v>
      </c>
      <c r="K15" s="139">
        <f t="shared" si="8"/>
        <v>29953.198249600002</v>
      </c>
      <c r="L15" s="139">
        <f t="shared" si="8"/>
        <v>0</v>
      </c>
    </row>
    <row r="16" spans="1:12" x14ac:dyDescent="0.2">
      <c r="A16" s="72">
        <v>2</v>
      </c>
      <c r="B16" s="54" t="str">
        <f>Resumo_Orçamento!B11</f>
        <v>PAVIMENTAÇÃO NA ZONA RURAL</v>
      </c>
      <c r="C16" s="220">
        <f>SUM(C18:C21)</f>
        <v>652983.74393999996</v>
      </c>
      <c r="D16" s="222">
        <f>C16/$C$23</f>
        <v>0.587053427106768</v>
      </c>
      <c r="E16" s="140">
        <f t="shared" ref="E16" si="9">E17/$C$16</f>
        <v>0</v>
      </c>
      <c r="F16" s="140">
        <f t="shared" ref="F16" si="10">F17/$C$16</f>
        <v>0</v>
      </c>
      <c r="G16" s="140">
        <f t="shared" ref="G16" si="11">G17/$C$16</f>
        <v>0</v>
      </c>
      <c r="H16" s="140">
        <f t="shared" ref="H16" si="12">H17/$C$16</f>
        <v>9.9999999999999992E-2</v>
      </c>
      <c r="I16" s="140">
        <f t="shared" ref="I16" si="13">I17/$C$16</f>
        <v>0.19999999999999998</v>
      </c>
      <c r="J16" s="140">
        <f t="shared" ref="J16" si="14">J17/$C$16</f>
        <v>0.25</v>
      </c>
      <c r="K16" s="140">
        <f t="shared" ref="K16" si="15">K17/$C$16</f>
        <v>0.25</v>
      </c>
      <c r="L16" s="140">
        <f t="shared" ref="L16" si="16">L17/$C$16</f>
        <v>0.19999999999999998</v>
      </c>
    </row>
    <row r="17" spans="1:12" x14ac:dyDescent="0.2">
      <c r="A17" s="73"/>
      <c r="B17" s="55"/>
      <c r="C17" s="221"/>
      <c r="D17" s="223"/>
      <c r="E17" s="64">
        <f>E19+E21</f>
        <v>0</v>
      </c>
      <c r="F17" s="64">
        <f t="shared" ref="F17:L17" si="17">F19+F21</f>
        <v>0</v>
      </c>
      <c r="G17" s="64">
        <f t="shared" si="17"/>
        <v>0</v>
      </c>
      <c r="H17" s="64">
        <f t="shared" si="17"/>
        <v>65298.374393999991</v>
      </c>
      <c r="I17" s="64">
        <f t="shared" si="17"/>
        <v>130596.74878799998</v>
      </c>
      <c r="J17" s="64">
        <f t="shared" si="17"/>
        <v>163245.93598499999</v>
      </c>
      <c r="K17" s="64">
        <f t="shared" si="17"/>
        <v>163245.93598499999</v>
      </c>
      <c r="L17" s="64">
        <f t="shared" si="17"/>
        <v>130596.74878799998</v>
      </c>
    </row>
    <row r="18" spans="1:12" x14ac:dyDescent="0.2">
      <c r="A18" s="74" t="s">
        <v>90</v>
      </c>
      <c r="B18" s="61" t="str">
        <f>Resumo_Orçamento!B12</f>
        <v>RUAS NO ENTORNO DA PRAÇA DA COLÔNIA</v>
      </c>
      <c r="C18" s="224">
        <f>'Orçamento Sintético'!I45</f>
        <v>345420.14801999996</v>
      </c>
      <c r="D18" s="218">
        <f>C18/$C$23</f>
        <v>0.31054384365424681</v>
      </c>
      <c r="E18" s="78"/>
      <c r="F18" s="78"/>
      <c r="G18" s="78"/>
      <c r="H18" s="78">
        <v>0.1</v>
      </c>
      <c r="I18" s="78">
        <v>0.2</v>
      </c>
      <c r="J18" s="78">
        <v>0.25</v>
      </c>
      <c r="K18" s="78">
        <v>0.25</v>
      </c>
      <c r="L18" s="78">
        <v>0.2</v>
      </c>
    </row>
    <row r="19" spans="1:12" x14ac:dyDescent="0.2">
      <c r="A19" s="75"/>
      <c r="B19" s="62"/>
      <c r="C19" s="225"/>
      <c r="D19" s="219"/>
      <c r="E19" s="56">
        <f>E18*$C$18</f>
        <v>0</v>
      </c>
      <c r="F19" s="56">
        <f t="shared" ref="F19:L19" si="18">F18*$C$18</f>
        <v>0</v>
      </c>
      <c r="G19" s="56">
        <f t="shared" si="18"/>
        <v>0</v>
      </c>
      <c r="H19" s="56">
        <f t="shared" si="18"/>
        <v>34542.014801999998</v>
      </c>
      <c r="I19" s="56">
        <f t="shared" si="18"/>
        <v>69084.029603999996</v>
      </c>
      <c r="J19" s="56">
        <f t="shared" si="18"/>
        <v>86355.037004999991</v>
      </c>
      <c r="K19" s="56">
        <f t="shared" si="18"/>
        <v>86355.037004999991</v>
      </c>
      <c r="L19" s="56">
        <f t="shared" si="18"/>
        <v>69084.029603999996</v>
      </c>
    </row>
    <row r="20" spans="1:12" ht="18.75" customHeight="1" x14ac:dyDescent="0.2">
      <c r="A20" s="74" t="s">
        <v>145</v>
      </c>
      <c r="B20" s="61" t="str">
        <f>Resumo_Orçamento!B13</f>
        <v>ESTRADA DE ACESSO E PATIO DA IGREJA DO KM 42</v>
      </c>
      <c r="C20" s="224">
        <f>'Orçamento Sintético'!I54</f>
        <v>307563.59591999993</v>
      </c>
      <c r="D20" s="218">
        <f>C20/$C$23</f>
        <v>0.27650958345252119</v>
      </c>
      <c r="E20" s="78"/>
      <c r="F20" s="78"/>
      <c r="G20" s="78"/>
      <c r="H20" s="78">
        <v>0.1</v>
      </c>
      <c r="I20" s="78">
        <v>0.2</v>
      </c>
      <c r="J20" s="78">
        <v>0.25</v>
      </c>
      <c r="K20" s="78">
        <v>0.25</v>
      </c>
      <c r="L20" s="78">
        <v>0.2</v>
      </c>
    </row>
    <row r="21" spans="1:12" x14ac:dyDescent="0.2">
      <c r="A21" s="75"/>
      <c r="B21" s="62"/>
      <c r="C21" s="225"/>
      <c r="D21" s="219"/>
      <c r="E21" s="56">
        <f>E20*$C$20</f>
        <v>0</v>
      </c>
      <c r="F21" s="56">
        <f t="shared" ref="F21:L21" si="19">F20*$C$20</f>
        <v>0</v>
      </c>
      <c r="G21" s="56">
        <f t="shared" si="19"/>
        <v>0</v>
      </c>
      <c r="H21" s="56">
        <f t="shared" si="19"/>
        <v>30756.359591999993</v>
      </c>
      <c r="I21" s="56">
        <f t="shared" si="19"/>
        <v>61512.719183999987</v>
      </c>
      <c r="J21" s="56">
        <f t="shared" si="19"/>
        <v>76890.898979999984</v>
      </c>
      <c r="K21" s="56">
        <f t="shared" si="19"/>
        <v>76890.898979999984</v>
      </c>
      <c r="L21" s="56">
        <f t="shared" si="19"/>
        <v>61512.719183999987</v>
      </c>
    </row>
    <row r="22" spans="1:12" x14ac:dyDescent="0.2">
      <c r="A22" s="6"/>
      <c r="B22" s="6"/>
      <c r="C22" s="6"/>
      <c r="D22" s="6"/>
    </row>
    <row r="23" spans="1:12" x14ac:dyDescent="0.2">
      <c r="A23" s="79"/>
      <c r="B23" s="67" t="s">
        <v>59</v>
      </c>
      <c r="C23" s="226">
        <f>C6+C16</f>
        <v>1112307.18328</v>
      </c>
      <c r="D23" s="227">
        <f>D6+D16</f>
        <v>1</v>
      </c>
      <c r="E23" s="68">
        <f>E24/$C$23</f>
        <v>7.3539395718357936E-2</v>
      </c>
      <c r="F23" s="68">
        <f t="shared" ref="F23:L23" si="20">F24/$C$23</f>
        <v>6.0087664373714163E-2</v>
      </c>
      <c r="G23" s="68">
        <f t="shared" si="20"/>
        <v>9.4301835373651E-2</v>
      </c>
      <c r="H23" s="68">
        <f t="shared" si="20"/>
        <v>0.12650994597431922</v>
      </c>
      <c r="I23" s="68">
        <f t="shared" si="20"/>
        <v>0.16619541758534637</v>
      </c>
      <c r="J23" s="68">
        <f t="shared" si="20"/>
        <v>0.18826280835865683</v>
      </c>
      <c r="K23" s="68">
        <f t="shared" si="20"/>
        <v>0.17369224719460089</v>
      </c>
      <c r="L23" s="68">
        <f t="shared" si="20"/>
        <v>0.11741068542135361</v>
      </c>
    </row>
    <row r="24" spans="1:12" x14ac:dyDescent="0.2">
      <c r="A24" s="79"/>
      <c r="B24" s="67" t="s">
        <v>60</v>
      </c>
      <c r="C24" s="226"/>
      <c r="D24" s="227"/>
      <c r="E24" s="69">
        <f>E7+E17</f>
        <v>81798.398111600007</v>
      </c>
      <c r="F24" s="69">
        <f t="shared" ref="F24:L24" si="21">F7+F17</f>
        <v>66835.940709400005</v>
      </c>
      <c r="G24" s="69">
        <f t="shared" si="21"/>
        <v>104892.60888260001</v>
      </c>
      <c r="H24" s="69">
        <f t="shared" si="21"/>
        <v>140717.92166359999</v>
      </c>
      <c r="I24" s="69">
        <f t="shared" si="21"/>
        <v>184860.35680839999</v>
      </c>
      <c r="J24" s="69">
        <f t="shared" si="21"/>
        <v>209406.0740818</v>
      </c>
      <c r="K24" s="69">
        <f t="shared" si="21"/>
        <v>193199.1342346</v>
      </c>
      <c r="L24" s="69">
        <f t="shared" si="21"/>
        <v>130596.74878799998</v>
      </c>
    </row>
    <row r="25" spans="1:12" x14ac:dyDescent="0.2">
      <c r="A25" s="79"/>
      <c r="B25" s="67" t="s">
        <v>61</v>
      </c>
      <c r="C25" s="226">
        <f>C23</f>
        <v>1112307.18328</v>
      </c>
      <c r="D25" s="227">
        <f>D23</f>
        <v>1</v>
      </c>
      <c r="E25" s="68">
        <f>E26/$C$25</f>
        <v>7.3539395718357936E-2</v>
      </c>
      <c r="F25" s="68">
        <f t="shared" ref="F25:L25" si="22">F26/$C$25</f>
        <v>0.13362706009207209</v>
      </c>
      <c r="G25" s="68">
        <f t="shared" si="22"/>
        <v>0.22792889546572309</v>
      </c>
      <c r="H25" s="68">
        <f t="shared" si="22"/>
        <v>0.35443884144004234</v>
      </c>
      <c r="I25" s="68">
        <f t="shared" si="22"/>
        <v>0.52063425902538862</v>
      </c>
      <c r="J25" s="68">
        <f t="shared" si="22"/>
        <v>0.70889706738404545</v>
      </c>
      <c r="K25" s="68">
        <f t="shared" si="22"/>
        <v>0.88258931457864631</v>
      </c>
      <c r="L25" s="68">
        <f t="shared" si="22"/>
        <v>1</v>
      </c>
    </row>
    <row r="26" spans="1:12" x14ac:dyDescent="0.2">
      <c r="A26" s="80"/>
      <c r="B26" s="67" t="s">
        <v>62</v>
      </c>
      <c r="C26" s="226"/>
      <c r="D26" s="227"/>
      <c r="E26" s="69">
        <f>E24</f>
        <v>81798.398111600007</v>
      </c>
      <c r="F26" s="69">
        <f>E26+F24</f>
        <v>148634.33882100001</v>
      </c>
      <c r="G26" s="69">
        <f t="shared" ref="G26:L26" si="23">F26+G24</f>
        <v>253526.94770360002</v>
      </c>
      <c r="H26" s="69">
        <f t="shared" si="23"/>
        <v>394244.86936720001</v>
      </c>
      <c r="I26" s="69">
        <f t="shared" si="23"/>
        <v>579105.22617559996</v>
      </c>
      <c r="J26" s="69">
        <f t="shared" si="23"/>
        <v>788511.30025739991</v>
      </c>
      <c r="K26" s="69">
        <f t="shared" si="23"/>
        <v>981710.43449199991</v>
      </c>
      <c r="L26" s="69">
        <f t="shared" si="23"/>
        <v>1112307.18328</v>
      </c>
    </row>
    <row r="27" spans="1:12" x14ac:dyDescent="0.2">
      <c r="A27" s="57"/>
      <c r="B27" s="58"/>
      <c r="C27" s="59"/>
      <c r="D27" s="60"/>
    </row>
    <row r="28" spans="1:12" x14ac:dyDescent="0.2">
      <c r="A28" s="150">
        <f ca="1">'Orçamento Sintético'!A68</f>
        <v>45999</v>
      </c>
      <c r="B28" s="150"/>
    </row>
    <row r="29" spans="1:12" x14ac:dyDescent="0.2">
      <c r="K29" s="66"/>
    </row>
    <row r="31" spans="1:12" x14ac:dyDescent="0.2">
      <c r="B31" s="46"/>
      <c r="C31" s="47" t="s">
        <v>46</v>
      </c>
      <c r="D31" s="47"/>
      <c r="E31" s="47"/>
      <c r="F31" s="47"/>
    </row>
    <row r="32" spans="1:12" x14ac:dyDescent="0.2">
      <c r="B32" s="81"/>
      <c r="C32" s="48" t="s">
        <v>124</v>
      </c>
      <c r="D32" s="48"/>
      <c r="E32" s="48"/>
      <c r="F32" s="48"/>
    </row>
    <row r="33" spans="2:6" x14ac:dyDescent="0.2">
      <c r="B33" s="46"/>
      <c r="C33" s="47" t="s">
        <v>47</v>
      </c>
      <c r="D33" s="47"/>
      <c r="E33" s="47"/>
      <c r="F33" s="47"/>
    </row>
    <row r="34" spans="2:6" x14ac:dyDescent="0.2">
      <c r="B34" s="46"/>
      <c r="C34" s="47" t="s">
        <v>125</v>
      </c>
      <c r="D34" s="47"/>
      <c r="E34" s="47"/>
      <c r="F34" s="47"/>
    </row>
  </sheetData>
  <mergeCells count="28">
    <mergeCell ref="E2:G2"/>
    <mergeCell ref="E1:G1"/>
    <mergeCell ref="A2:C2"/>
    <mergeCell ref="A1:C1"/>
    <mergeCell ref="A3:L3"/>
    <mergeCell ref="J1:L1"/>
    <mergeCell ref="J2:L2"/>
    <mergeCell ref="C6:C7"/>
    <mergeCell ref="D6:D7"/>
    <mergeCell ref="D8:D9"/>
    <mergeCell ref="C8:C9"/>
    <mergeCell ref="D12:D13"/>
    <mergeCell ref="C12:C13"/>
    <mergeCell ref="D10:D11"/>
    <mergeCell ref="C10:C11"/>
    <mergeCell ref="C14:C15"/>
    <mergeCell ref="D14:D15"/>
    <mergeCell ref="A28:B28"/>
    <mergeCell ref="C16:C17"/>
    <mergeCell ref="D16:D17"/>
    <mergeCell ref="C18:C19"/>
    <mergeCell ref="D18:D19"/>
    <mergeCell ref="D20:D21"/>
    <mergeCell ref="C20:C21"/>
    <mergeCell ref="C25:C26"/>
    <mergeCell ref="C23:C24"/>
    <mergeCell ref="D25:D26"/>
    <mergeCell ref="D23:D24"/>
  </mergeCells>
  <conditionalFormatting sqref="E6:L6">
    <cfRule type="cellIs" dxfId="8" priority="29" operator="greaterThan">
      <formula>0</formula>
    </cfRule>
    <cfRule type="cellIs" dxfId="7" priority="30" operator="greaterThan">
      <formula>0</formula>
    </cfRule>
  </conditionalFormatting>
  <conditionalFormatting sqref="E8:L8 E10:L10 E12:L12">
    <cfRule type="cellIs" dxfId="6" priority="5" operator="greaterThan">
      <formula>0</formula>
    </cfRule>
  </conditionalFormatting>
  <conditionalFormatting sqref="E16:L16">
    <cfRule type="cellIs" dxfId="5" priority="3" operator="greaterThan">
      <formula>0</formula>
    </cfRule>
    <cfRule type="cellIs" dxfId="4" priority="4" operator="greaterThan">
      <formula>0</formula>
    </cfRule>
  </conditionalFormatting>
  <conditionalFormatting sqref="E18:L18">
    <cfRule type="cellIs" dxfId="3" priority="2" operator="greaterThan">
      <formula>0</formula>
    </cfRule>
  </conditionalFormatting>
  <conditionalFormatting sqref="E20:L20">
    <cfRule type="cellIs" dxfId="2" priority="7" operator="greaterThan">
      <formula>0</formula>
    </cfRule>
  </conditionalFormatting>
  <conditionalFormatting sqref="G14:K14">
    <cfRule type="cellIs" dxfId="1" priority="1" operator="greaterThan">
      <formula>0</formula>
    </cfRule>
  </conditionalFormatting>
  <conditionalFormatting sqref="K29">
    <cfRule type="cellIs" dxfId="0" priority="21" operator="greaterThan">
      <formula>0</formula>
    </cfRule>
  </conditionalFormatting>
  <printOptions horizontalCentered="1"/>
  <pageMargins left="0.51181102362204722" right="0.51181102362204722" top="1.1023622047244095" bottom="0.39370078740157483" header="0.31496062992125984" footer="0.31496062992125984"/>
  <pageSetup paperSize="9" scale="76" fitToWidth="0" fitToHeight="0" orientation="landscape" r:id="rId1"/>
  <headerFooter>
    <oddHeader>&amp;L&amp;G&amp;C&amp;"Arial,Negrito"PREFEITURA DE SANTA BRÍGIDA&amp;"Arial,Normal"
CNPJ: 14.217.368/0001-10
PRAÇA PEDRO BATISTA – CENTRO, SANTA BRÍGIDA/BA
CEP: 48570-000            TEL. (75) 3698-2156</oddHeader>
    <oddFooter xml:space="preserve">&amp;L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Orçamento Sintético</vt:lpstr>
      <vt:lpstr>Resumo_Orçamento</vt:lpstr>
      <vt:lpstr>BDI_NÃO DES.</vt:lpstr>
      <vt:lpstr>COMPOSIÇÕES</vt:lpstr>
      <vt:lpstr>CRONOGRAMA</vt:lpstr>
      <vt:lpstr>'Orçamento Sintético'!Area_de_impressao</vt:lpstr>
      <vt:lpstr>COMPOSIÇÕES!Titulos_de_impressao</vt:lpstr>
      <vt:lpstr>CRONOGRAMA!Titulos_de_impressao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Infraestrutura Santa Brígida</cp:lastModifiedBy>
  <cp:revision>0</cp:revision>
  <cp:lastPrinted>2025-12-08T13:33:06Z</cp:lastPrinted>
  <dcterms:created xsi:type="dcterms:W3CDTF">2024-03-07T00:31:50Z</dcterms:created>
  <dcterms:modified xsi:type="dcterms:W3CDTF">2025-12-08T13:34:34Z</dcterms:modified>
</cp:coreProperties>
</file>